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1" sheetId="4" r:id="rId1"/>
    <sheet name="2" sheetId="6" r:id="rId2"/>
    <sheet name="3" sheetId="7" r:id="rId3"/>
    <sheet name="Лист2" sheetId="2" r:id="rId4"/>
    <sheet name="Лист3" sheetId="3" r:id="rId5"/>
  </sheets>
  <definedNames>
    <definedName name="_xlnm._FilterDatabase" localSheetId="0" hidden="1">'1'!$A$7:$O$151</definedName>
    <definedName name="_xlnm.Print_Titles" localSheetId="0">'1'!$5:$6</definedName>
    <definedName name="_xlnm.Print_Area" localSheetId="0">'1'!$A$1:$O$157</definedName>
    <definedName name="_xlnm.Print_Area" localSheetId="1">'2'!$A$1:$K$157</definedName>
  </definedNames>
  <calcPr calcId="145621"/>
</workbook>
</file>

<file path=xl/calcChain.xml><?xml version="1.0" encoding="utf-8"?>
<calcChain xmlns="http://schemas.openxmlformats.org/spreadsheetml/2006/main">
  <c r="N159" i="4" l="1"/>
  <c r="N161" i="4"/>
  <c r="N160" i="4"/>
  <c r="P150" i="4"/>
  <c r="O162" i="4"/>
  <c r="N162" i="4"/>
  <c r="O161" i="4"/>
  <c r="O160" i="4"/>
  <c r="O159" i="4"/>
  <c r="P161" i="4" l="1"/>
  <c r="P162" i="4"/>
  <c r="P160" i="4"/>
  <c r="P159" i="4"/>
  <c r="N151" i="4" l="1"/>
  <c r="F151" i="4" l="1"/>
  <c r="G151" i="4"/>
  <c r="H151" i="4"/>
  <c r="I151" i="4"/>
  <c r="J151" i="4"/>
  <c r="K151" i="4"/>
  <c r="L151" i="4"/>
  <c r="M151" i="4"/>
  <c r="B49" i="7"/>
  <c r="D133" i="7"/>
  <c r="D132" i="7"/>
  <c r="D131" i="7"/>
  <c r="D130" i="7"/>
  <c r="D129" i="7"/>
  <c r="D128" i="7"/>
  <c r="D125" i="7"/>
  <c r="D124" i="7"/>
  <c r="D119" i="7"/>
  <c r="D118" i="7"/>
  <c r="D114" i="7"/>
  <c r="D113" i="7"/>
  <c r="D110" i="7"/>
  <c r="D109" i="7"/>
  <c r="D107" i="7"/>
  <c r="D106" i="7"/>
  <c r="D104" i="7"/>
  <c r="D103" i="7"/>
  <c r="D99" i="7"/>
  <c r="D98" i="7"/>
  <c r="D94" i="7"/>
  <c r="E132" i="4"/>
  <c r="E131" i="4"/>
  <c r="E130" i="4"/>
  <c r="E129" i="4"/>
  <c r="E128" i="4"/>
  <c r="E127" i="4"/>
  <c r="E112" i="4"/>
  <c r="E111" i="4"/>
  <c r="E106" i="4"/>
  <c r="E105" i="4"/>
  <c r="E102" i="4"/>
  <c r="E101" i="4"/>
  <c r="E98" i="4"/>
  <c r="E97" i="4"/>
  <c r="E115" i="4"/>
  <c r="E114" i="4"/>
  <c r="E95" i="4"/>
  <c r="E94" i="4"/>
  <c r="E117" i="4"/>
  <c r="E93" i="4"/>
  <c r="E90" i="4"/>
  <c r="D151" i="4"/>
  <c r="O151" i="4"/>
  <c r="E151" i="4" l="1"/>
  <c r="B55" i="7" l="1"/>
  <c r="B50" i="7"/>
  <c r="B48" i="7"/>
  <c r="B46" i="7"/>
  <c r="B45" i="7"/>
  <c r="B44" i="7"/>
  <c r="B43" i="7"/>
  <c r="B42" i="7"/>
  <c r="B41" i="7"/>
  <c r="B40" i="7"/>
  <c r="B39" i="7"/>
  <c r="B37" i="7"/>
</calcChain>
</file>

<file path=xl/sharedStrings.xml><?xml version="1.0" encoding="utf-8"?>
<sst xmlns="http://schemas.openxmlformats.org/spreadsheetml/2006/main" count="3493" uniqueCount="220">
  <si>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</si>
  <si>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</si>
  <si>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</si>
  <si>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</si>
  <si>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</si>
  <si>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Приложение №1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</si>
  <si>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</si>
  <si>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</si>
  <si>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</si>
  <si>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</si>
  <si>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</si>
  <si>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</si>
  <si>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</si>
  <si>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</si>
  <si>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</si>
  <si>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</si>
  <si>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</si>
  <si>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</si>
  <si>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</si>
  <si>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</si>
  <si>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</si>
  <si>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</si>
  <si>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</si>
  <si>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</si>
  <si>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</si>
  <si>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</si>
  <si>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</si>
  <si>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</si>
  <si>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</si>
  <si>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</si>
  <si>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</si>
  <si>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</si>
  <si>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</si>
  <si>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</si>
  <si>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</si>
  <si>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</si>
  <si>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</si>
  <si>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>Многоквартирные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1500-1550  мм с душем</t>
  </si>
  <si>
    <t>ул. Мира 9</t>
  </si>
  <si>
    <t>ул. Кронштадтская 6</t>
  </si>
  <si>
    <t>ул. Кронштадтская 12</t>
  </si>
  <si>
    <t>мкр. Северный 15</t>
  </si>
  <si>
    <t>мкр. Северный 16</t>
  </si>
  <si>
    <t>ул. Победы 2</t>
  </si>
  <si>
    <t>ул. Победы 6</t>
  </si>
  <si>
    <t>ул. Победы 10</t>
  </si>
  <si>
    <t>ул. Победы 11</t>
  </si>
  <si>
    <t>ул. Победы 13</t>
  </si>
  <si>
    <t>ул. Победы 18</t>
  </si>
  <si>
    <t>ул. Победы 23</t>
  </si>
  <si>
    <t>ул. Победы 26</t>
  </si>
  <si>
    <t>мкр. Центральный 7</t>
  </si>
  <si>
    <t>ул. Победы 28</t>
  </si>
  <si>
    <t>мкр. Центральный 9</t>
  </si>
  <si>
    <t>мкр. Центральный 10</t>
  </si>
  <si>
    <t>мкр. Центральный 16</t>
  </si>
  <si>
    <t>мкр. Центральный 17</t>
  </si>
  <si>
    <t>мкр. Центральный 18</t>
  </si>
  <si>
    <t>мкр. Центральный 22</t>
  </si>
  <si>
    <t>мкр. Центральный 23</t>
  </si>
  <si>
    <t>мкр. Центральный 24</t>
  </si>
  <si>
    <t>мкр. Центральный 26</t>
  </si>
  <si>
    <t>мкр. Центральный 28</t>
  </si>
  <si>
    <t>мкр. Центральный 30</t>
  </si>
  <si>
    <t>мкр. Центральный 33</t>
  </si>
  <si>
    <t>Итого:</t>
  </si>
  <si>
    <t>ул. Спортивная д. 6</t>
  </si>
  <si>
    <t>ул. Спортивная д. 7</t>
  </si>
  <si>
    <t>ул. Приморская д. 1</t>
  </si>
  <si>
    <t>ул. Приморская д. 4</t>
  </si>
  <si>
    <t>ул. Приморская д. 15</t>
  </si>
  <si>
    <t>ул. Приморская д. 16</t>
  </si>
  <si>
    <t>ул. Кронштадтская д. 1</t>
  </si>
  <si>
    <t>ул. Кронштадтская д. 2</t>
  </si>
  <si>
    <t>ул .Мира д. 11</t>
  </si>
  <si>
    <t>ул .Мира д. 12</t>
  </si>
  <si>
    <t>ул. Кронштадтская д. 3</t>
  </si>
  <si>
    <t>ул. Кронштадтская д. 4</t>
  </si>
  <si>
    <t>ул. Кронштадтская д. 5</t>
  </si>
  <si>
    <t>ул. Кронштадтская д. 7</t>
  </si>
  <si>
    <t>ул. Кронштадтская д. 8</t>
  </si>
  <si>
    <t>ул. Кронштадтская д. 9</t>
  </si>
  <si>
    <t>мик. Северный д. 13</t>
  </si>
  <si>
    <t>мик. Центральный д. 31</t>
  </si>
  <si>
    <t>ул. Приморская д. 5</t>
  </si>
  <si>
    <t>ул. Приморская д. 7</t>
  </si>
  <si>
    <t>ул. Приморская д. 8</t>
  </si>
  <si>
    <t>ул. Приморская д. 9</t>
  </si>
  <si>
    <t>ул. Приморская д. 10</t>
  </si>
  <si>
    <t>ул. Приморская д. 11</t>
  </si>
  <si>
    <t>ул. Приморская д. 12</t>
  </si>
  <si>
    <t>ул. Приморская д. 13</t>
  </si>
  <si>
    <t>ул. Приморская д. 14</t>
  </si>
  <si>
    <t>ул .Мира д. 21</t>
  </si>
  <si>
    <t>ул. Победы д. 14</t>
  </si>
  <si>
    <t>-</t>
  </si>
  <si>
    <t>ул. Победы,д.3</t>
  </si>
  <si>
    <t>ул. Победы,д.4</t>
  </si>
  <si>
    <t>ул. Победы,д.7</t>
  </si>
  <si>
    <t>ул. Победы,д.8</t>
  </si>
  <si>
    <t>ул. Победы,д.16</t>
  </si>
  <si>
    <t>ул. Победы,д.17</t>
  </si>
  <si>
    <t>ул. Победы,д.25</t>
  </si>
  <si>
    <t>ул. Победы,д.27</t>
  </si>
  <si>
    <t>Центральный д. 11</t>
  </si>
  <si>
    <t>Центральный д. 12</t>
  </si>
  <si>
    <t>Центральный д. 13</t>
  </si>
  <si>
    <t>Центральный д. 15</t>
  </si>
  <si>
    <t>Центральный д. 19</t>
  </si>
  <si>
    <t>Центральный д. 21</t>
  </si>
  <si>
    <t>Победы д.19</t>
  </si>
  <si>
    <t>Победы д.20</t>
  </si>
  <si>
    <t>Победы д.21</t>
  </si>
  <si>
    <t>Северный д.8</t>
  </si>
  <si>
    <t>Мира д.1</t>
  </si>
  <si>
    <t>Мира д.2</t>
  </si>
  <si>
    <t>Мира д.3</t>
  </si>
  <si>
    <t>Мира д.5</t>
  </si>
  <si>
    <t>Мира д.6</t>
  </si>
  <si>
    <t>Мира д.7</t>
  </si>
  <si>
    <t>Мира д.8</t>
  </si>
  <si>
    <t>ул. 50 лет ВЛКСМ 7</t>
  </si>
  <si>
    <t>ул. 50 лет ВЛКСМ 9</t>
  </si>
  <si>
    <t>ул. Вилкова 13</t>
  </si>
  <si>
    <t>ул. Вилкова 15</t>
  </si>
  <si>
    <t>ул. Вилкова 17</t>
  </si>
  <si>
    <t>ул. Вилкова 25</t>
  </si>
  <si>
    <t>ул. Вилкова 33</t>
  </si>
  <si>
    <t>ул. Вилкова 39</t>
  </si>
  <si>
    <t>ул. Вилкова 41</t>
  </si>
  <si>
    <t>ул. Вилкова 43</t>
  </si>
  <si>
    <t>ул. Гусарова 37</t>
  </si>
  <si>
    <t>ул. Гусарова 41</t>
  </si>
  <si>
    <t>ул. Гусарова 43</t>
  </si>
  <si>
    <t>ул. Гусарова 45</t>
  </si>
  <si>
    <t>ул. Гусарова 51</t>
  </si>
  <si>
    <t>ул. Гусарова 53</t>
  </si>
  <si>
    <t>ул. Гусарова 55</t>
  </si>
  <si>
    <t>ул. Кобзаря 1</t>
  </si>
  <si>
    <t>ул. Кобзаря 3</t>
  </si>
  <si>
    <t>ул. Кобзаря 9</t>
  </si>
  <si>
    <t>ул. Крашенинникова 16</t>
  </si>
  <si>
    <t>ул. Крашенинникова 18</t>
  </si>
  <si>
    <t>ул. Крашенинникова 20</t>
  </si>
  <si>
    <t>ул. Крашенинникова 22</t>
  </si>
  <si>
    <t>ул. Крашенинникова 24</t>
  </si>
  <si>
    <t>ул. Крашенинникова 26</t>
  </si>
  <si>
    <t>ул. Крашенинникова 28</t>
  </si>
  <si>
    <t>ул. Крашенинникова 32</t>
  </si>
  <si>
    <t>ул. Крашенинникова 32а</t>
  </si>
  <si>
    <t>ул. Крашенинникова 40</t>
  </si>
  <si>
    <t>ул. Крашенинникова 41</t>
  </si>
  <si>
    <t>ул. Нахимова 18</t>
  </si>
  <si>
    <t>ул. Нахимова 20</t>
  </si>
  <si>
    <t>ул. Нахимова 22</t>
  </si>
  <si>
    <t>ул. Нахимова 24</t>
  </si>
  <si>
    <t>ул. Нахимова 30</t>
  </si>
  <si>
    <t>ул. Нахимова 32</t>
  </si>
  <si>
    <t>ул. Нахимова 38</t>
  </si>
  <si>
    <t>ул. Нахимова 40</t>
  </si>
  <si>
    <t>ул. Нахимова 42</t>
  </si>
  <si>
    <t>ул. Нахимова 44</t>
  </si>
  <si>
    <t>ул. Нахимова 46</t>
  </si>
  <si>
    <t>ул. Нахимова 48</t>
  </si>
  <si>
    <t>ул. Нахимова 50</t>
  </si>
  <si>
    <t>ул. Нахимова 52</t>
  </si>
  <si>
    <t>ул. 50 лет ВЛКСМ 13</t>
  </si>
  <si>
    <t>ул. Вилкова 113</t>
  </si>
  <si>
    <t>ул. Гусарова 313</t>
  </si>
  <si>
    <t>1627,1</t>
  </si>
  <si>
    <t>2991,8</t>
  </si>
  <si>
    <t>2637,2</t>
  </si>
  <si>
    <t>1997,6</t>
  </si>
  <si>
    <t>326,9</t>
  </si>
  <si>
    <t>ул. Спортивная дом 1</t>
  </si>
  <si>
    <t>ул. Спортивная дом 1а</t>
  </si>
  <si>
    <t>ул. Спортивная дом 2</t>
  </si>
  <si>
    <t>ул. Спортивная дом 3</t>
  </si>
  <si>
    <t>ул. Спортивная дом 4</t>
  </si>
  <si>
    <t>ул. Спортивная дом 5</t>
  </si>
  <si>
    <t>м. Центральный 20</t>
  </si>
  <si>
    <t>м. Северный 10</t>
  </si>
  <si>
    <t>м. Северный 12</t>
  </si>
  <si>
    <t>м. Северный 14</t>
  </si>
  <si>
    <t>м. Центральный 8</t>
  </si>
  <si>
    <t>ул. Мира 4</t>
  </si>
  <si>
    <t>ул. Мира 10</t>
  </si>
  <si>
    <t>ул. Мира 13</t>
  </si>
  <si>
    <t>ул. Мира 18</t>
  </si>
  <si>
    <t>ул. Победы 12</t>
  </si>
  <si>
    <t>ул. Приморская 2</t>
  </si>
  <si>
    <t>Многоквартирные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1650-1700  мм с душем</t>
  </si>
  <si>
    <t>ул. Владивостокская 4</t>
  </si>
  <si>
    <t>Многоквартирный жилой дом с централизованным холодным и горячим водоснабжением,  водоотведением, оборудованный унитазами, раковинами, мойками,  ваннами длиной 1650-1700  мм с душем</t>
  </si>
  <si>
    <t>ул. Мира д.4</t>
  </si>
  <si>
    <t>ул. Мира д.10</t>
  </si>
  <si>
    <t>ул. Мира д.13</t>
  </si>
  <si>
    <t>ул. Мира д.18</t>
  </si>
  <si>
    <t>ул. Владивостокская д.4</t>
  </si>
  <si>
    <t>мкр. Центральный, д.8</t>
  </si>
  <si>
    <t>мкр. Центральный, д.20</t>
  </si>
  <si>
    <t>мкр. Северный, д.10</t>
  </si>
  <si>
    <t>мкр. Северный, д.12</t>
  </si>
  <si>
    <t>мкр. Северный, д.14</t>
  </si>
  <si>
    <t>ул. Спортивная, д.1</t>
  </si>
  <si>
    <t>ул. Спортивная, д.1А</t>
  </si>
  <si>
    <t>ул. Спортивная, д.2</t>
  </si>
  <si>
    <t>ул. Спортивная, д.3</t>
  </si>
  <si>
    <t>ул. Спортивная, д.4</t>
  </si>
  <si>
    <t>ул. Спортивная, д.5</t>
  </si>
  <si>
    <t>ул. Приморскная, д.2</t>
  </si>
  <si>
    <t>ул. Победы д. 12</t>
  </si>
  <si>
    <t>мкр. Северный д. 13</t>
  </si>
  <si>
    <t>мкр. Центральный д. 31</t>
  </si>
  <si>
    <t>Мощность установленных осветительных приборов в доме, кВт/час</t>
  </si>
  <si>
    <t>Мощность дверных запирающих устройств, кВт/час</t>
  </si>
  <si>
    <t>Мощность усилителей телеантенн коллективного пользования, кВт/час</t>
  </si>
  <si>
    <t>Другое электрооборудование, кВт/час</t>
  </si>
  <si>
    <t>Примечание: в графе "Площадь межквартирных лестничных площадок, м2" (графа М) учтена площадь лестниц (графа I)</t>
  </si>
  <si>
    <t>Примечание: в графе "Площадь межквартирных лестничных площадок, м2" (графа N) учтена площадь лестниц (графа 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</si>
</sst>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74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vertical="center" wrapText="1"/>
    </xf>
    <xf numFmtId="0" fontId="0" fillId="2" borderId="1" xfId="0" applyFill="1" applyBorder="1"/>
    <xf numFmtId="0" fontId="5" fillId="2" borderId="0" xfId="2" applyFill="1"/>
    <xf numFmtId="0" fontId="8" fillId="2" borderId="1" xfId="0" applyFont="1" applyFill="1" applyBorder="1" applyAlignment="1">
      <alignment horizontal="center"/>
    </xf>
    <xf numFmtId="0" fontId="5" fillId="2" borderId="1" xfId="2" applyFill="1" applyBorder="1" applyAlignment="1">
      <alignment horizontal="center"/>
    </xf>
    <xf numFmtId="0" fontId="0" fillId="2" borderId="0" xfId="0" applyFill="1"/>
    <xf numFmtId="0" fontId="12" fillId="2" borderId="1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1" xfId="2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0" fillId="2" borderId="1" xfId="0" applyFont="1" applyFill="1" applyBorder="1"/>
    <xf numFmtId="0" fontId="10" fillId="2" borderId="1" xfId="2" applyFont="1" applyFill="1" applyBorder="1" applyAlignment="1">
      <alignment horizontal="center" vertical="center" wrapText="1"/>
    </xf>
    <xf numFmtId="0" fontId="11" fillId="2" borderId="0" xfId="2" applyFont="1" applyFill="1"/>
    <xf numFmtId="0" fontId="0" fillId="2" borderId="1" xfId="0" applyFill="1" applyBorder="1" applyAlignment="1">
      <alignment horizontal="left"/>
    </xf>
    <xf numFmtId="0" fontId="3" fillId="2" borderId="1" xfId="2" applyFont="1" applyFill="1" applyBorder="1" applyAlignment="1">
      <alignment horizontal="left" vertical="center" wrapText="1"/>
    </xf>
    <xf numFmtId="0" fontId="5" fillId="2" borderId="1" xfId="2" applyFill="1" applyBorder="1" applyAlignment="1">
      <alignment horizontal="left"/>
    </xf>
    <xf numFmtId="4" fontId="5" fillId="2" borderId="1" xfId="2" applyNumberFormat="1" applyFill="1" applyBorder="1" applyAlignment="1">
      <alignment horizontal="center"/>
    </xf>
    <xf numFmtId="4" fontId="12" fillId="2" borderId="1" xfId="2" applyNumberFormat="1" applyFont="1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center"/>
    </xf>
    <xf numFmtId="0" fontId="7" fillId="2" borderId="0" xfId="2" applyFont="1" applyFill="1" applyAlignment="1">
      <alignment horizontal="center"/>
    </xf>
    <xf numFmtId="4" fontId="3" fillId="2" borderId="1" xfId="2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4" fontId="12" fillId="0" borderId="1" xfId="2" applyNumberFormat="1" applyFont="1" applyFill="1" applyBorder="1" applyAlignment="1">
      <alignment horizontal="center"/>
    </xf>
    <xf numFmtId="4" fontId="5" fillId="0" borderId="1" xfId="2" applyNumberFormat="1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0" fontId="0" fillId="0" borderId="0" xfId="0" applyFill="1"/>
    <xf numFmtId="0" fontId="0" fillId="3" borderId="1" xfId="0" applyFill="1" applyBorder="1"/>
    <xf numFmtId="0" fontId="3" fillId="3" borderId="1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vertical="center" wrapText="1"/>
    </xf>
    <xf numFmtId="0" fontId="0" fillId="2" borderId="0" xfId="0" applyFill="1" applyAlignment="1">
      <alignment wrapText="1"/>
    </xf>
    <xf numFmtId="4" fontId="0" fillId="2" borderId="0" xfId="0" applyNumberFormat="1" applyFill="1"/>
    <xf numFmtId="49" fontId="3" fillId="2" borderId="9" xfId="1" applyNumberFormat="1" applyFont="1" applyFill="1" applyBorder="1" applyAlignment="1">
      <alignment horizontal="center" vertical="center" wrapText="1"/>
    </xf>
    <xf numFmtId="49" fontId="3" fillId="2" borderId="10" xfId="1" applyNumberFormat="1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2" borderId="4" xfId="0" applyFill="1" applyBorder="1" applyAlignment="1"/>
    <xf numFmtId="0" fontId="3" fillId="3" borderId="3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left"/>
    </xf>
    <xf numFmtId="0" fontId="6" fillId="2" borderId="0" xfId="2" applyFont="1" applyFill="1" applyAlignment="1">
      <alignment horizontal="center"/>
    </xf>
    <xf numFmtId="0" fontId="7" fillId="2" borderId="0" xfId="2" applyFont="1" applyFill="1" applyAlignment="1">
      <alignment horizontal="center"/>
    </xf>
    <xf numFmtId="0" fontId="3" fillId="2" borderId="3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9" xfId="2" applyFont="1" applyFill="1" applyBorder="1" applyAlignment="1">
      <alignment horizontal="right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13" fillId="3" borderId="1" xfId="0" applyFont="1" applyFill="1" applyBorder="1"/>
    <xf numFmtId="0" fontId="13" fillId="0" borderId="1" xfId="0" applyFont="1" applyFill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2"/>
  <sheetViews>
    <sheetView tabSelected="1" view="pageBreakPreview" zoomScale="85" zoomScaleNormal="100" zoomScaleSheetLayoutView="85" zoomScalePageLayoutView="70" workbookViewId="0">
      <selection activeCell="C1" sqref="C1:C1048576"/>
    </sheetView>
  </sheetViews>
  <sheetFormatPr defaultColWidth="9.109375" defaultRowHeight="14.4" x14ac:dyDescent="0.3"/>
  <cols>
    <col min="1" max="1" width="23" style="7" customWidth="1"/>
    <col min="2" max="2" width="6.33203125" style="7" customWidth="1"/>
    <col min="3" max="3" width="23.88671875" style="7" customWidth="1"/>
    <col min="4" max="4" width="11.6640625" style="7" customWidth="1"/>
    <col min="5" max="5" width="12.33203125" style="7" customWidth="1"/>
    <col min="6" max="6" width="11.6640625" style="7" customWidth="1"/>
    <col min="7" max="7" width="13.109375" style="7" customWidth="1"/>
    <col min="8" max="8" width="12.5546875" style="7" customWidth="1"/>
    <col min="9" max="9" width="11.33203125" style="7" customWidth="1"/>
    <col min="10" max="13" width="10.44140625" style="7" customWidth="1"/>
    <col min="14" max="14" width="15.33203125" style="7" customWidth="1"/>
    <col min="15" max="15" width="15.6640625" style="7" customWidth="1"/>
    <col min="16" max="16384" width="9.109375" style="7"/>
  </cols>
  <sheetData>
    <row r="1" spans="1:15" ht="27.6" x14ac:dyDescent="0.3">
      <c r="O1" s="9" t="s">
        <v>5</v>
      </c>
    </row>
    <row r="3" spans="1:15" x14ac:dyDescent="0.3">
      <c r="A3" s="45" t="s">
        <v>36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5" spans="1:15" s="10" customFormat="1" ht="44.4" customHeight="1" x14ac:dyDescent="0.3">
      <c r="A5" s="47" t="s">
        <v>4</v>
      </c>
      <c r="B5" s="49" t="s">
        <v>3</v>
      </c>
      <c r="C5" s="49" t="s">
        <v>2</v>
      </c>
      <c r="D5" s="47" t="s">
        <v>1</v>
      </c>
      <c r="E5" s="42" t="s">
        <v>21</v>
      </c>
      <c r="F5" s="43"/>
      <c r="G5" s="43"/>
      <c r="H5" s="43"/>
      <c r="I5" s="43"/>
      <c r="J5" s="43"/>
      <c r="K5" s="43"/>
      <c r="L5" s="43"/>
      <c r="M5" s="43"/>
      <c r="N5" s="44"/>
      <c r="O5" s="47" t="s">
        <v>0</v>
      </c>
    </row>
    <row r="6" spans="1:15" ht="76.2" customHeight="1" x14ac:dyDescent="0.3">
      <c r="A6" s="48"/>
      <c r="B6" s="50"/>
      <c r="C6" s="50"/>
      <c r="D6" s="50"/>
      <c r="E6" s="11" t="s">
        <v>24</v>
      </c>
      <c r="F6" s="11" t="s">
        <v>25</v>
      </c>
      <c r="G6" s="11" t="s">
        <v>34</v>
      </c>
      <c r="H6" s="11" t="s">
        <v>27</v>
      </c>
      <c r="I6" s="11" t="s">
        <v>28</v>
      </c>
      <c r="J6" s="11" t="s">
        <v>29</v>
      </c>
      <c r="K6" s="11" t="s">
        <v>30</v>
      </c>
      <c r="L6" s="11" t="s">
        <v>31</v>
      </c>
      <c r="M6" s="11" t="s">
        <v>32</v>
      </c>
      <c r="N6" s="27" t="s">
        <v>33</v>
      </c>
      <c r="O6" s="48"/>
    </row>
    <row r="7" spans="1:15" ht="15" customHeight="1" x14ac:dyDescent="0.3">
      <c r="A7" s="54" t="s">
        <v>37</v>
      </c>
      <c r="B7" s="1">
        <v>1</v>
      </c>
      <c r="C7" s="34" t="s">
        <v>38</v>
      </c>
      <c r="D7" s="5">
        <v>4</v>
      </c>
      <c r="E7" s="19" t="s">
        <v>95</v>
      </c>
      <c r="F7" s="20" t="s">
        <v>95</v>
      </c>
      <c r="G7" s="21" t="s">
        <v>95</v>
      </c>
      <c r="H7" s="19" t="s">
        <v>95</v>
      </c>
      <c r="I7" s="21" t="s">
        <v>95</v>
      </c>
      <c r="J7" s="21" t="s">
        <v>95</v>
      </c>
      <c r="K7" s="21" t="s">
        <v>95</v>
      </c>
      <c r="L7" s="21">
        <v>30.09</v>
      </c>
      <c r="M7" s="21" t="s">
        <v>95</v>
      </c>
      <c r="N7" s="21">
        <v>145.19999999999999</v>
      </c>
      <c r="O7" s="21">
        <v>101</v>
      </c>
    </row>
    <row r="8" spans="1:15" x14ac:dyDescent="0.3">
      <c r="A8" s="55"/>
      <c r="B8" s="1">
        <v>2</v>
      </c>
      <c r="C8" s="34" t="s">
        <v>39</v>
      </c>
      <c r="D8" s="5">
        <v>4</v>
      </c>
      <c r="E8" s="19">
        <v>1076.0999999999999</v>
      </c>
      <c r="F8" s="19">
        <v>1076.0999999999999</v>
      </c>
      <c r="G8" s="21" t="s">
        <v>95</v>
      </c>
      <c r="H8" s="19" t="s">
        <v>95</v>
      </c>
      <c r="I8" s="21" t="s">
        <v>95</v>
      </c>
      <c r="J8" s="21" t="s">
        <v>95</v>
      </c>
      <c r="K8" s="21" t="s">
        <v>95</v>
      </c>
      <c r="L8" s="21">
        <v>11.76</v>
      </c>
      <c r="M8" s="21">
        <v>73.599999999999994</v>
      </c>
      <c r="N8" s="21">
        <v>176.99</v>
      </c>
      <c r="O8" s="21">
        <v>144</v>
      </c>
    </row>
    <row r="9" spans="1:15" x14ac:dyDescent="0.3">
      <c r="A9" s="55"/>
      <c r="B9" s="1">
        <v>3</v>
      </c>
      <c r="C9" s="34" t="s">
        <v>40</v>
      </c>
      <c r="D9" s="5">
        <v>4</v>
      </c>
      <c r="E9" s="19" t="s">
        <v>95</v>
      </c>
      <c r="F9" s="19">
        <v>1341.6</v>
      </c>
      <c r="G9" s="21" t="s">
        <v>95</v>
      </c>
      <c r="H9" s="19" t="s">
        <v>95</v>
      </c>
      <c r="I9" s="21" t="s">
        <v>95</v>
      </c>
      <c r="J9" s="21" t="s">
        <v>95</v>
      </c>
      <c r="K9" s="21" t="s">
        <v>95</v>
      </c>
      <c r="L9" s="21">
        <v>33.15</v>
      </c>
      <c r="M9" s="21" t="s">
        <v>95</v>
      </c>
      <c r="N9" s="21">
        <v>282.65999999999997</v>
      </c>
      <c r="O9" s="21">
        <v>132</v>
      </c>
    </row>
    <row r="10" spans="1:15" x14ac:dyDescent="0.3">
      <c r="A10" s="55"/>
      <c r="B10" s="1">
        <v>4</v>
      </c>
      <c r="C10" s="72" t="s">
        <v>41</v>
      </c>
      <c r="D10" s="5">
        <v>5</v>
      </c>
      <c r="E10" s="19">
        <v>1478.5</v>
      </c>
      <c r="F10" s="19">
        <v>1478.5</v>
      </c>
      <c r="G10" s="21" t="s">
        <v>95</v>
      </c>
      <c r="H10" s="19" t="s">
        <v>95</v>
      </c>
      <c r="I10" s="21" t="s">
        <v>95</v>
      </c>
      <c r="J10" s="21" t="s">
        <v>95</v>
      </c>
      <c r="K10" s="21" t="s">
        <v>95</v>
      </c>
      <c r="L10" s="21">
        <v>25.92</v>
      </c>
      <c r="M10" s="21" t="s">
        <v>95</v>
      </c>
      <c r="N10" s="21">
        <v>631.68000000000006</v>
      </c>
      <c r="O10" s="21">
        <v>244</v>
      </c>
    </row>
    <row r="11" spans="1:15" x14ac:dyDescent="0.3">
      <c r="A11" s="55"/>
      <c r="B11" s="1">
        <v>5</v>
      </c>
      <c r="C11" s="72" t="s">
        <v>42</v>
      </c>
      <c r="D11" s="5">
        <v>5</v>
      </c>
      <c r="E11" s="19">
        <v>1075.2</v>
      </c>
      <c r="F11" s="19">
        <v>1075.2</v>
      </c>
      <c r="G11" s="21" t="s">
        <v>95</v>
      </c>
      <c r="H11" s="19">
        <v>41.1</v>
      </c>
      <c r="I11" s="21" t="s">
        <v>95</v>
      </c>
      <c r="J11" s="21" t="s">
        <v>95</v>
      </c>
      <c r="K11" s="21" t="s">
        <v>95</v>
      </c>
      <c r="L11" s="21">
        <v>9</v>
      </c>
      <c r="M11" s="21">
        <v>297.2</v>
      </c>
      <c r="N11" s="21">
        <v>238.50800000000001</v>
      </c>
      <c r="O11" s="21">
        <v>170</v>
      </c>
    </row>
    <row r="12" spans="1:15" x14ac:dyDescent="0.3">
      <c r="A12" s="55"/>
      <c r="B12" s="1">
        <v>6</v>
      </c>
      <c r="C12" s="72" t="s">
        <v>43</v>
      </c>
      <c r="D12" s="5">
        <v>5</v>
      </c>
      <c r="E12" s="19" t="s">
        <v>95</v>
      </c>
      <c r="F12" s="19">
        <v>1446</v>
      </c>
      <c r="G12" s="21" t="s">
        <v>95</v>
      </c>
      <c r="H12" s="19" t="s">
        <v>95</v>
      </c>
      <c r="I12" s="21" t="s">
        <v>95</v>
      </c>
      <c r="J12" s="21" t="s">
        <v>95</v>
      </c>
      <c r="K12" s="21" t="s">
        <v>95</v>
      </c>
      <c r="L12" s="21">
        <v>27.13</v>
      </c>
      <c r="M12" s="21" t="s">
        <v>95</v>
      </c>
      <c r="N12" s="21">
        <v>643.04999999999995</v>
      </c>
      <c r="O12" s="21">
        <v>225</v>
      </c>
    </row>
    <row r="13" spans="1:15" x14ac:dyDescent="0.3">
      <c r="A13" s="55"/>
      <c r="B13" s="1">
        <v>7</v>
      </c>
      <c r="C13" s="72" t="s">
        <v>44</v>
      </c>
      <c r="D13" s="5">
        <v>5</v>
      </c>
      <c r="E13" s="19" t="s">
        <v>95</v>
      </c>
      <c r="F13" s="19">
        <v>1453.8</v>
      </c>
      <c r="G13" s="21" t="s">
        <v>95</v>
      </c>
      <c r="H13" s="19" t="s">
        <v>95</v>
      </c>
      <c r="I13" s="21" t="s">
        <v>95</v>
      </c>
      <c r="J13" s="21" t="s">
        <v>95</v>
      </c>
      <c r="K13" s="21" t="s">
        <v>95</v>
      </c>
      <c r="L13" s="21">
        <v>26.88</v>
      </c>
      <c r="M13" s="21" t="s">
        <v>95</v>
      </c>
      <c r="N13" s="21">
        <v>639.12</v>
      </c>
      <c r="O13" s="21">
        <v>235</v>
      </c>
    </row>
    <row r="14" spans="1:15" x14ac:dyDescent="0.3">
      <c r="A14" s="55"/>
      <c r="B14" s="1">
        <v>8</v>
      </c>
      <c r="C14" s="72" t="s">
        <v>45</v>
      </c>
      <c r="D14" s="5">
        <v>5</v>
      </c>
      <c r="E14" s="19" t="s">
        <v>95</v>
      </c>
      <c r="F14" s="19">
        <v>690.5</v>
      </c>
      <c r="G14" s="21" t="s">
        <v>95</v>
      </c>
      <c r="H14" s="19" t="s">
        <v>95</v>
      </c>
      <c r="I14" s="21" t="s">
        <v>95</v>
      </c>
      <c r="J14" s="21" t="s">
        <v>95</v>
      </c>
      <c r="K14" s="21" t="s">
        <v>95</v>
      </c>
      <c r="L14" s="21">
        <v>13.44</v>
      </c>
      <c r="M14" s="21" t="s">
        <v>95</v>
      </c>
      <c r="N14" s="21">
        <v>319.56</v>
      </c>
      <c r="O14" s="21">
        <v>132</v>
      </c>
    </row>
    <row r="15" spans="1:15" x14ac:dyDescent="0.3">
      <c r="A15" s="55"/>
      <c r="B15" s="1">
        <v>9</v>
      </c>
      <c r="C15" s="72" t="s">
        <v>46</v>
      </c>
      <c r="D15" s="5">
        <v>5</v>
      </c>
      <c r="E15" s="19" t="s">
        <v>95</v>
      </c>
      <c r="F15" s="19">
        <v>688.2</v>
      </c>
      <c r="G15" s="21" t="s">
        <v>95</v>
      </c>
      <c r="H15" s="19" t="s">
        <v>95</v>
      </c>
      <c r="I15" s="21" t="s">
        <v>95</v>
      </c>
      <c r="J15" s="21" t="s">
        <v>95</v>
      </c>
      <c r="K15" s="21" t="s">
        <v>95</v>
      </c>
      <c r="L15" s="21">
        <v>13.84</v>
      </c>
      <c r="M15" s="21" t="s">
        <v>95</v>
      </c>
      <c r="N15" s="21">
        <v>317</v>
      </c>
      <c r="O15" s="21">
        <v>136</v>
      </c>
    </row>
    <row r="16" spans="1:15" x14ac:dyDescent="0.3">
      <c r="A16" s="55"/>
      <c r="B16" s="1">
        <v>10</v>
      </c>
      <c r="C16" s="72" t="s">
        <v>47</v>
      </c>
      <c r="D16" s="5">
        <v>5</v>
      </c>
      <c r="E16" s="19" t="s">
        <v>95</v>
      </c>
      <c r="F16" s="19">
        <v>689.2</v>
      </c>
      <c r="G16" s="21" t="s">
        <v>95</v>
      </c>
      <c r="H16" s="19" t="s">
        <v>95</v>
      </c>
      <c r="I16" s="21" t="s">
        <v>95</v>
      </c>
      <c r="J16" s="21" t="s">
        <v>95</v>
      </c>
      <c r="K16" s="21" t="s">
        <v>95</v>
      </c>
      <c r="L16" s="21">
        <v>13.5</v>
      </c>
      <c r="M16" s="21" t="s">
        <v>95</v>
      </c>
      <c r="N16" s="21">
        <v>318.16999999999996</v>
      </c>
      <c r="O16" s="21">
        <v>121</v>
      </c>
    </row>
    <row r="17" spans="1:15" x14ac:dyDescent="0.3">
      <c r="A17" s="55"/>
      <c r="B17" s="1">
        <v>11</v>
      </c>
      <c r="C17" s="72" t="s">
        <v>48</v>
      </c>
      <c r="D17" s="5">
        <v>5</v>
      </c>
      <c r="E17" s="19" t="s">
        <v>95</v>
      </c>
      <c r="F17" s="19">
        <v>1385.8</v>
      </c>
      <c r="G17" s="21" t="s">
        <v>95</v>
      </c>
      <c r="H17" s="19" t="s">
        <v>95</v>
      </c>
      <c r="I17" s="21" t="s">
        <v>95</v>
      </c>
      <c r="J17" s="21" t="s">
        <v>95</v>
      </c>
      <c r="K17" s="21" t="s">
        <v>95</v>
      </c>
      <c r="L17" s="21">
        <v>27.8</v>
      </c>
      <c r="M17" s="21" t="s">
        <v>95</v>
      </c>
      <c r="N17" s="21">
        <v>644</v>
      </c>
      <c r="O17" s="21">
        <v>235</v>
      </c>
    </row>
    <row r="18" spans="1:15" x14ac:dyDescent="0.3">
      <c r="A18" s="55"/>
      <c r="B18" s="1">
        <v>12</v>
      </c>
      <c r="C18" s="72" t="s">
        <v>49</v>
      </c>
      <c r="D18" s="5">
        <v>5</v>
      </c>
      <c r="E18" s="19" t="s">
        <v>95</v>
      </c>
      <c r="F18" s="19">
        <v>688.8</v>
      </c>
      <c r="G18" s="21" t="s">
        <v>95</v>
      </c>
      <c r="H18" s="19" t="s">
        <v>95</v>
      </c>
      <c r="I18" s="21" t="s">
        <v>95</v>
      </c>
      <c r="J18" s="21" t="s">
        <v>95</v>
      </c>
      <c r="K18" s="21" t="s">
        <v>95</v>
      </c>
      <c r="L18" s="21">
        <v>13</v>
      </c>
      <c r="M18" s="21" t="s">
        <v>95</v>
      </c>
      <c r="N18" s="21">
        <v>319.5</v>
      </c>
      <c r="O18" s="21">
        <v>113</v>
      </c>
    </row>
    <row r="19" spans="1:15" x14ac:dyDescent="0.3">
      <c r="A19" s="55"/>
      <c r="B19" s="1">
        <v>13</v>
      </c>
      <c r="C19" s="72" t="s">
        <v>50</v>
      </c>
      <c r="D19" s="5">
        <v>5</v>
      </c>
      <c r="E19" s="19" t="s">
        <v>95</v>
      </c>
      <c r="F19" s="19">
        <v>687</v>
      </c>
      <c r="G19" s="21" t="s">
        <v>95</v>
      </c>
      <c r="H19" s="19" t="s">
        <v>95</v>
      </c>
      <c r="I19" s="21" t="s">
        <v>95</v>
      </c>
      <c r="J19" s="21" t="s">
        <v>95</v>
      </c>
      <c r="K19" s="21" t="s">
        <v>95</v>
      </c>
      <c r="L19" s="21">
        <v>13.76</v>
      </c>
      <c r="M19" s="21" t="s">
        <v>95</v>
      </c>
      <c r="N19" s="21">
        <v>319.7</v>
      </c>
      <c r="O19" s="21">
        <v>107</v>
      </c>
    </row>
    <row r="20" spans="1:15" x14ac:dyDescent="0.3">
      <c r="A20" s="55"/>
      <c r="B20" s="1">
        <v>14</v>
      </c>
      <c r="C20" s="72" t="s">
        <v>52</v>
      </c>
      <c r="D20" s="5">
        <v>5</v>
      </c>
      <c r="E20" s="19" t="s">
        <v>95</v>
      </c>
      <c r="F20" s="19">
        <v>692.3</v>
      </c>
      <c r="G20" s="21" t="s">
        <v>95</v>
      </c>
      <c r="H20" s="19" t="s">
        <v>95</v>
      </c>
      <c r="I20" s="21" t="s">
        <v>95</v>
      </c>
      <c r="J20" s="21" t="s">
        <v>95</v>
      </c>
      <c r="K20" s="21" t="s">
        <v>95</v>
      </c>
      <c r="L20" s="21">
        <v>13.15</v>
      </c>
      <c r="M20" s="21" t="s">
        <v>95</v>
      </c>
      <c r="N20" s="21">
        <v>319</v>
      </c>
      <c r="O20" s="21">
        <v>106</v>
      </c>
    </row>
    <row r="21" spans="1:15" x14ac:dyDescent="0.3">
      <c r="A21" s="55"/>
      <c r="B21" s="1">
        <v>15</v>
      </c>
      <c r="C21" s="72" t="s">
        <v>51</v>
      </c>
      <c r="D21" s="5">
        <v>5</v>
      </c>
      <c r="E21" s="19" t="s">
        <v>95</v>
      </c>
      <c r="F21" s="19">
        <v>692.3</v>
      </c>
      <c r="G21" s="21" t="s">
        <v>95</v>
      </c>
      <c r="H21" s="19" t="s">
        <v>95</v>
      </c>
      <c r="I21" s="21" t="s">
        <v>95</v>
      </c>
      <c r="J21" s="21" t="s">
        <v>95</v>
      </c>
      <c r="K21" s="21" t="s">
        <v>95</v>
      </c>
      <c r="L21" s="21">
        <v>38.86</v>
      </c>
      <c r="M21" s="21" t="s">
        <v>95</v>
      </c>
      <c r="N21" s="21">
        <v>345.65999999999997</v>
      </c>
      <c r="O21" s="21">
        <v>119</v>
      </c>
    </row>
    <row r="22" spans="1:15" x14ac:dyDescent="0.3">
      <c r="A22" s="55"/>
      <c r="B22" s="1">
        <v>16</v>
      </c>
      <c r="C22" s="72" t="s">
        <v>53</v>
      </c>
      <c r="D22" s="5">
        <v>5</v>
      </c>
      <c r="E22" s="19">
        <v>1095.5999999999999</v>
      </c>
      <c r="F22" s="19">
        <v>1095.5999999999999</v>
      </c>
      <c r="G22" s="21" t="s">
        <v>95</v>
      </c>
      <c r="H22" s="19">
        <v>45.2</v>
      </c>
      <c r="I22" s="21" t="s">
        <v>95</v>
      </c>
      <c r="J22" s="21" t="s">
        <v>95</v>
      </c>
      <c r="K22" s="21" t="s">
        <v>95</v>
      </c>
      <c r="L22" s="21">
        <v>38.299999999999997</v>
      </c>
      <c r="M22" s="21" t="s">
        <v>95</v>
      </c>
      <c r="N22" s="21">
        <v>486.3</v>
      </c>
      <c r="O22" s="21">
        <v>184</v>
      </c>
    </row>
    <row r="23" spans="1:15" x14ac:dyDescent="0.3">
      <c r="A23" s="55"/>
      <c r="B23" s="1">
        <v>17</v>
      </c>
      <c r="C23" s="72" t="s">
        <v>54</v>
      </c>
      <c r="D23" s="5">
        <v>5</v>
      </c>
      <c r="E23" s="19" t="s">
        <v>95</v>
      </c>
      <c r="F23" s="19">
        <v>1694.9</v>
      </c>
      <c r="G23" s="21" t="s">
        <v>95</v>
      </c>
      <c r="H23" s="19">
        <v>45</v>
      </c>
      <c r="I23" s="21" t="s">
        <v>95</v>
      </c>
      <c r="J23" s="21" t="s">
        <v>95</v>
      </c>
      <c r="K23" s="21" t="s">
        <v>95</v>
      </c>
      <c r="L23" s="21">
        <v>28.35</v>
      </c>
      <c r="M23" s="21" t="s">
        <v>95</v>
      </c>
      <c r="N23" s="21">
        <v>522.43000000000006</v>
      </c>
      <c r="O23" s="21">
        <v>257</v>
      </c>
    </row>
    <row r="24" spans="1:15" ht="15" customHeight="1" x14ac:dyDescent="0.3">
      <c r="A24" s="55"/>
      <c r="B24" s="1">
        <v>18</v>
      </c>
      <c r="C24" s="72" t="s">
        <v>55</v>
      </c>
      <c r="D24" s="5">
        <v>5</v>
      </c>
      <c r="E24" s="19">
        <v>1096.2</v>
      </c>
      <c r="F24" s="19">
        <v>1096.2</v>
      </c>
      <c r="G24" s="21" t="s">
        <v>95</v>
      </c>
      <c r="H24" s="19">
        <v>45.18</v>
      </c>
      <c r="I24" s="21" t="s">
        <v>95</v>
      </c>
      <c r="J24" s="21" t="s">
        <v>95</v>
      </c>
      <c r="K24" s="21" t="s">
        <v>95</v>
      </c>
      <c r="L24" s="21">
        <v>58.5</v>
      </c>
      <c r="M24" s="21" t="s">
        <v>95</v>
      </c>
      <c r="N24" s="21">
        <v>485.9</v>
      </c>
      <c r="O24" s="21">
        <v>169</v>
      </c>
    </row>
    <row r="25" spans="1:15" x14ac:dyDescent="0.3">
      <c r="A25" s="55"/>
      <c r="B25" s="1">
        <v>19</v>
      </c>
      <c r="C25" s="72" t="s">
        <v>56</v>
      </c>
      <c r="D25" s="5">
        <v>5</v>
      </c>
      <c r="E25" s="19">
        <v>1098.8</v>
      </c>
      <c r="F25" s="19">
        <v>1097.8</v>
      </c>
      <c r="G25" s="21" t="s">
        <v>95</v>
      </c>
      <c r="H25" s="19">
        <v>45.6</v>
      </c>
      <c r="I25" s="21" t="s">
        <v>95</v>
      </c>
      <c r="J25" s="21" t="s">
        <v>95</v>
      </c>
      <c r="K25" s="21" t="s">
        <v>95</v>
      </c>
      <c r="L25" s="21">
        <v>58</v>
      </c>
      <c r="M25" s="21" t="s">
        <v>95</v>
      </c>
      <c r="N25" s="21">
        <v>483.34000000000003</v>
      </c>
      <c r="O25" s="21">
        <v>190</v>
      </c>
    </row>
    <row r="26" spans="1:15" x14ac:dyDescent="0.3">
      <c r="A26" s="55"/>
      <c r="B26" s="1">
        <v>20</v>
      </c>
      <c r="C26" s="72" t="s">
        <v>57</v>
      </c>
      <c r="D26" s="5">
        <v>5</v>
      </c>
      <c r="E26" s="19">
        <v>1100</v>
      </c>
      <c r="F26" s="19">
        <v>1100</v>
      </c>
      <c r="G26" s="21" t="s">
        <v>95</v>
      </c>
      <c r="H26" s="19">
        <v>45.2</v>
      </c>
      <c r="I26" s="21" t="s">
        <v>95</v>
      </c>
      <c r="J26" s="21" t="s">
        <v>95</v>
      </c>
      <c r="K26" s="21" t="s">
        <v>95</v>
      </c>
      <c r="L26" s="21">
        <v>58.35</v>
      </c>
      <c r="M26" s="21" t="s">
        <v>95</v>
      </c>
      <c r="N26" s="21">
        <v>485.3</v>
      </c>
      <c r="O26" s="21">
        <v>168</v>
      </c>
    </row>
    <row r="27" spans="1:15" x14ac:dyDescent="0.3">
      <c r="A27" s="55"/>
      <c r="B27" s="1">
        <v>21</v>
      </c>
      <c r="C27" s="72" t="s">
        <v>58</v>
      </c>
      <c r="D27" s="5">
        <v>5</v>
      </c>
      <c r="E27" s="19">
        <v>1101.2</v>
      </c>
      <c r="F27" s="19">
        <v>1101.2</v>
      </c>
      <c r="G27" s="21" t="s">
        <v>95</v>
      </c>
      <c r="H27" s="19">
        <v>45.13</v>
      </c>
      <c r="I27" s="21" t="s">
        <v>95</v>
      </c>
      <c r="J27" s="21" t="s">
        <v>95</v>
      </c>
      <c r="K27" s="21" t="s">
        <v>95</v>
      </c>
      <c r="L27" s="21">
        <v>58.35</v>
      </c>
      <c r="M27" s="21" t="s">
        <v>95</v>
      </c>
      <c r="N27" s="21">
        <v>487.3</v>
      </c>
      <c r="O27" s="21">
        <v>170</v>
      </c>
    </row>
    <row r="28" spans="1:15" x14ac:dyDescent="0.3">
      <c r="A28" s="55"/>
      <c r="B28" s="1">
        <v>22</v>
      </c>
      <c r="C28" s="72" t="s">
        <v>59</v>
      </c>
      <c r="D28" s="5">
        <v>5</v>
      </c>
      <c r="E28" s="19">
        <v>1100</v>
      </c>
      <c r="F28" s="19">
        <v>1100</v>
      </c>
      <c r="G28" s="21" t="s">
        <v>95</v>
      </c>
      <c r="H28" s="19">
        <v>45.2</v>
      </c>
      <c r="I28" s="21" t="s">
        <v>95</v>
      </c>
      <c r="J28" s="21" t="s">
        <v>95</v>
      </c>
      <c r="K28" s="21" t="s">
        <v>95</v>
      </c>
      <c r="L28" s="21">
        <v>58.35</v>
      </c>
      <c r="M28" s="21" t="s">
        <v>95</v>
      </c>
      <c r="N28" s="21">
        <v>485</v>
      </c>
      <c r="O28" s="21">
        <v>150</v>
      </c>
    </row>
    <row r="29" spans="1:15" x14ac:dyDescent="0.3">
      <c r="A29" s="55"/>
      <c r="B29" s="1">
        <v>23</v>
      </c>
      <c r="C29" s="72" t="s">
        <v>60</v>
      </c>
      <c r="D29" s="5">
        <v>5</v>
      </c>
      <c r="E29" s="19">
        <v>1091.0999999999999</v>
      </c>
      <c r="F29" s="19">
        <v>1091.0999999999999</v>
      </c>
      <c r="G29" s="21" t="s">
        <v>95</v>
      </c>
      <c r="H29" s="19">
        <v>45.18</v>
      </c>
      <c r="I29" s="21" t="s">
        <v>95</v>
      </c>
      <c r="J29" s="21" t="s">
        <v>95</v>
      </c>
      <c r="K29" s="21" t="s">
        <v>95</v>
      </c>
      <c r="L29" s="21">
        <v>58.35</v>
      </c>
      <c r="M29" s="21" t="s">
        <v>95</v>
      </c>
      <c r="N29" s="21">
        <v>484.16999999999996</v>
      </c>
      <c r="O29" s="21">
        <v>172</v>
      </c>
    </row>
    <row r="30" spans="1:15" x14ac:dyDescent="0.3">
      <c r="A30" s="55"/>
      <c r="B30" s="1">
        <v>24</v>
      </c>
      <c r="C30" s="72" t="s">
        <v>61</v>
      </c>
      <c r="D30" s="5">
        <v>5</v>
      </c>
      <c r="E30" s="19">
        <v>1095.4000000000001</v>
      </c>
      <c r="F30" s="19">
        <v>1095.4000000000001</v>
      </c>
      <c r="G30" s="21" t="s">
        <v>95</v>
      </c>
      <c r="H30" s="19">
        <v>45.9</v>
      </c>
      <c r="I30" s="21" t="s">
        <v>95</v>
      </c>
      <c r="J30" s="21" t="s">
        <v>95</v>
      </c>
      <c r="K30" s="21" t="s">
        <v>95</v>
      </c>
      <c r="L30" s="21">
        <v>58.35</v>
      </c>
      <c r="M30" s="21" t="s">
        <v>95</v>
      </c>
      <c r="N30" s="21">
        <v>485.19</v>
      </c>
      <c r="O30" s="21">
        <v>174</v>
      </c>
    </row>
    <row r="31" spans="1:15" x14ac:dyDescent="0.3">
      <c r="A31" s="55"/>
      <c r="B31" s="1">
        <v>25</v>
      </c>
      <c r="C31" s="72" t="s">
        <v>62</v>
      </c>
      <c r="D31" s="5">
        <v>5</v>
      </c>
      <c r="E31" s="19">
        <v>1090.2</v>
      </c>
      <c r="F31" s="19">
        <v>1090.2</v>
      </c>
      <c r="G31" s="21" t="s">
        <v>95</v>
      </c>
      <c r="H31" s="19">
        <v>45.11</v>
      </c>
      <c r="I31" s="21" t="s">
        <v>95</v>
      </c>
      <c r="J31" s="21" t="s">
        <v>95</v>
      </c>
      <c r="K31" s="21" t="s">
        <v>95</v>
      </c>
      <c r="L31" s="21">
        <v>58.35</v>
      </c>
      <c r="M31" s="21" t="s">
        <v>95</v>
      </c>
      <c r="N31" s="21">
        <v>485.3</v>
      </c>
      <c r="O31" s="21">
        <v>182</v>
      </c>
    </row>
    <row r="32" spans="1:15" x14ac:dyDescent="0.3">
      <c r="A32" s="55"/>
      <c r="B32" s="1">
        <v>26</v>
      </c>
      <c r="C32" s="72" t="s">
        <v>63</v>
      </c>
      <c r="D32" s="5">
        <v>5</v>
      </c>
      <c r="E32" s="19">
        <v>1107</v>
      </c>
      <c r="F32" s="19">
        <v>1107</v>
      </c>
      <c r="G32" s="21" t="s">
        <v>95</v>
      </c>
      <c r="H32" s="19">
        <v>45.18</v>
      </c>
      <c r="I32" s="21" t="s">
        <v>95</v>
      </c>
      <c r="J32" s="21" t="s">
        <v>95</v>
      </c>
      <c r="K32" s="21" t="s">
        <v>95</v>
      </c>
      <c r="L32" s="21">
        <v>58.35</v>
      </c>
      <c r="M32" s="21" t="s">
        <v>95</v>
      </c>
      <c r="N32" s="21">
        <v>486</v>
      </c>
      <c r="O32" s="21">
        <v>168</v>
      </c>
    </row>
    <row r="33" spans="1:15" x14ac:dyDescent="0.3">
      <c r="A33" s="55"/>
      <c r="B33" s="1">
        <v>27</v>
      </c>
      <c r="C33" s="72" t="s">
        <v>64</v>
      </c>
      <c r="D33" s="5">
        <v>5</v>
      </c>
      <c r="E33" s="19">
        <v>1102.7</v>
      </c>
      <c r="F33" s="19">
        <v>1102.7</v>
      </c>
      <c r="G33" s="21" t="s">
        <v>95</v>
      </c>
      <c r="H33" s="19">
        <v>45</v>
      </c>
      <c r="I33" s="21" t="s">
        <v>95</v>
      </c>
      <c r="J33" s="21" t="s">
        <v>95</v>
      </c>
      <c r="K33" s="21"/>
      <c r="L33" s="21">
        <v>58.35</v>
      </c>
      <c r="M33" s="21" t="s">
        <v>95</v>
      </c>
      <c r="N33" s="21">
        <v>485</v>
      </c>
      <c r="O33" s="21">
        <v>178</v>
      </c>
    </row>
    <row r="34" spans="1:15" x14ac:dyDescent="0.3">
      <c r="A34" s="55" t="s">
        <v>37</v>
      </c>
      <c r="B34" s="1">
        <v>49</v>
      </c>
      <c r="C34" s="34" t="s">
        <v>66</v>
      </c>
      <c r="D34" s="5">
        <v>3</v>
      </c>
      <c r="E34" s="19">
        <v>310.39999999999998</v>
      </c>
      <c r="F34" s="19">
        <v>310.39999999999998</v>
      </c>
      <c r="G34" s="21" t="s">
        <v>95</v>
      </c>
      <c r="H34" s="19" t="s">
        <v>95</v>
      </c>
      <c r="I34" s="21" t="s">
        <v>95</v>
      </c>
      <c r="J34" s="21" t="s">
        <v>95</v>
      </c>
      <c r="K34" s="21" t="s">
        <v>95</v>
      </c>
      <c r="L34" s="21" t="s">
        <v>95</v>
      </c>
      <c r="M34" s="21" t="s">
        <v>95</v>
      </c>
      <c r="N34" s="21">
        <v>138.4</v>
      </c>
      <c r="O34" s="21">
        <v>49</v>
      </c>
    </row>
    <row r="35" spans="1:15" x14ac:dyDescent="0.3">
      <c r="A35" s="55"/>
      <c r="B35" s="1">
        <v>29</v>
      </c>
      <c r="C35" s="34" t="s">
        <v>67</v>
      </c>
      <c r="D35" s="5">
        <v>4</v>
      </c>
      <c r="E35" s="19" t="s">
        <v>95</v>
      </c>
      <c r="F35" s="19">
        <v>644.6</v>
      </c>
      <c r="G35" s="21" t="s">
        <v>95</v>
      </c>
      <c r="H35" s="19">
        <v>18.5</v>
      </c>
      <c r="I35" s="21" t="s">
        <v>95</v>
      </c>
      <c r="J35" s="21" t="s">
        <v>95</v>
      </c>
      <c r="K35" s="21" t="s">
        <v>95</v>
      </c>
      <c r="L35" s="21" t="s">
        <v>95</v>
      </c>
      <c r="M35" s="21" t="s">
        <v>95</v>
      </c>
      <c r="N35" s="21">
        <v>321.89999999999998</v>
      </c>
      <c r="O35" s="21">
        <v>57</v>
      </c>
    </row>
    <row r="36" spans="1:15" x14ac:dyDescent="0.3">
      <c r="A36" s="55"/>
      <c r="B36" s="1">
        <v>30</v>
      </c>
      <c r="C36" s="34" t="s">
        <v>68</v>
      </c>
      <c r="D36" s="5">
        <v>4</v>
      </c>
      <c r="E36" s="19">
        <v>878.5</v>
      </c>
      <c r="F36" s="19">
        <v>878.5</v>
      </c>
      <c r="G36" s="21" t="s">
        <v>95</v>
      </c>
      <c r="H36" s="19" t="s">
        <v>95</v>
      </c>
      <c r="I36" s="21" t="s">
        <v>95</v>
      </c>
      <c r="J36" s="21" t="s">
        <v>95</v>
      </c>
      <c r="K36" s="21" t="s">
        <v>95</v>
      </c>
      <c r="L36" s="21" t="s">
        <v>95</v>
      </c>
      <c r="M36" s="21" t="s">
        <v>95</v>
      </c>
      <c r="N36" s="21">
        <v>289.60000000000002</v>
      </c>
      <c r="O36" s="21">
        <v>97</v>
      </c>
    </row>
    <row r="37" spans="1:15" x14ac:dyDescent="0.3">
      <c r="A37" s="55"/>
      <c r="B37" s="1">
        <v>31</v>
      </c>
      <c r="C37" s="34" t="s">
        <v>69</v>
      </c>
      <c r="D37" s="5">
        <v>4</v>
      </c>
      <c r="E37" s="19">
        <v>643.79999999999995</v>
      </c>
      <c r="F37" s="19">
        <v>643.79999999999995</v>
      </c>
      <c r="G37" s="21" t="s">
        <v>95</v>
      </c>
      <c r="H37" s="19" t="s">
        <v>95</v>
      </c>
      <c r="I37" s="21" t="s">
        <v>95</v>
      </c>
      <c r="J37" s="21" t="s">
        <v>95</v>
      </c>
      <c r="K37" s="21" t="s">
        <v>95</v>
      </c>
      <c r="L37" s="21" t="s">
        <v>95</v>
      </c>
      <c r="M37" s="21" t="s">
        <v>95</v>
      </c>
      <c r="N37" s="21">
        <v>210.3</v>
      </c>
      <c r="O37" s="21">
        <v>91</v>
      </c>
    </row>
    <row r="38" spans="1:15" x14ac:dyDescent="0.3">
      <c r="A38" s="55"/>
      <c r="B38" s="1">
        <v>32</v>
      </c>
      <c r="C38" s="34" t="s">
        <v>70</v>
      </c>
      <c r="D38" s="5">
        <v>4</v>
      </c>
      <c r="E38" s="19">
        <v>893.1</v>
      </c>
      <c r="F38" s="19">
        <v>893.1</v>
      </c>
      <c r="G38" s="21" t="s">
        <v>95</v>
      </c>
      <c r="H38" s="19" t="s">
        <v>95</v>
      </c>
      <c r="I38" s="21" t="s">
        <v>95</v>
      </c>
      <c r="J38" s="21" t="s">
        <v>95</v>
      </c>
      <c r="K38" s="21" t="s">
        <v>95</v>
      </c>
      <c r="L38" s="21" t="s">
        <v>95</v>
      </c>
      <c r="M38" s="21" t="s">
        <v>95</v>
      </c>
      <c r="N38" s="21">
        <v>289.60000000000002</v>
      </c>
      <c r="O38" s="21">
        <v>130</v>
      </c>
    </row>
    <row r="39" spans="1:15" x14ac:dyDescent="0.3">
      <c r="A39" s="55"/>
      <c r="B39" s="1">
        <v>33</v>
      </c>
      <c r="C39" s="34" t="s">
        <v>71</v>
      </c>
      <c r="D39" s="5">
        <v>4</v>
      </c>
      <c r="E39" s="19">
        <v>894.3</v>
      </c>
      <c r="F39" s="19">
        <v>894.3</v>
      </c>
      <c r="G39" s="21" t="s">
        <v>95</v>
      </c>
      <c r="H39" s="19" t="s">
        <v>95</v>
      </c>
      <c r="I39" s="21" t="s">
        <v>95</v>
      </c>
      <c r="J39" s="21" t="s">
        <v>95</v>
      </c>
      <c r="K39" s="21" t="s">
        <v>95</v>
      </c>
      <c r="L39" s="21" t="s">
        <v>95</v>
      </c>
      <c r="M39" s="21" t="s">
        <v>95</v>
      </c>
      <c r="N39" s="21">
        <v>294.8</v>
      </c>
      <c r="O39" s="21">
        <v>129</v>
      </c>
    </row>
    <row r="40" spans="1:15" x14ac:dyDescent="0.3">
      <c r="A40" s="55"/>
      <c r="B40" s="1">
        <v>34</v>
      </c>
      <c r="C40" s="34" t="s">
        <v>72</v>
      </c>
      <c r="D40" s="5">
        <v>4</v>
      </c>
      <c r="E40" s="19" t="s">
        <v>95</v>
      </c>
      <c r="F40" s="19">
        <v>1089.8</v>
      </c>
      <c r="G40" s="21" t="s">
        <v>95</v>
      </c>
      <c r="H40" s="19" t="s">
        <v>95</v>
      </c>
      <c r="I40" s="21" t="s">
        <v>95</v>
      </c>
      <c r="J40" s="21" t="s">
        <v>95</v>
      </c>
      <c r="K40" s="21" t="s">
        <v>95</v>
      </c>
      <c r="L40" s="21" t="s">
        <v>95</v>
      </c>
      <c r="M40" s="21" t="s">
        <v>95</v>
      </c>
      <c r="N40" s="21">
        <v>323.39999999999998</v>
      </c>
      <c r="O40" s="21">
        <v>125</v>
      </c>
    </row>
    <row r="41" spans="1:15" x14ac:dyDescent="0.3">
      <c r="A41" s="55"/>
      <c r="B41" s="1">
        <v>35</v>
      </c>
      <c r="C41" s="34" t="s">
        <v>73</v>
      </c>
      <c r="D41" s="5">
        <v>4</v>
      </c>
      <c r="E41" s="19" t="s">
        <v>95</v>
      </c>
      <c r="F41" s="19">
        <v>1102.3</v>
      </c>
      <c r="G41" s="21" t="s">
        <v>95</v>
      </c>
      <c r="H41" s="19" t="s">
        <v>95</v>
      </c>
      <c r="I41" s="21" t="s">
        <v>95</v>
      </c>
      <c r="J41" s="21" t="s">
        <v>95</v>
      </c>
      <c r="K41" s="21" t="s">
        <v>95</v>
      </c>
      <c r="L41" s="21" t="s">
        <v>95</v>
      </c>
      <c r="M41" s="21" t="s">
        <v>95</v>
      </c>
      <c r="N41" s="21">
        <v>295.2</v>
      </c>
      <c r="O41" s="21">
        <v>142</v>
      </c>
    </row>
    <row r="42" spans="1:15" x14ac:dyDescent="0.3">
      <c r="A42" s="55"/>
      <c r="B42" s="1">
        <v>36</v>
      </c>
      <c r="C42" s="34" t="s">
        <v>74</v>
      </c>
      <c r="D42" s="5">
        <v>4</v>
      </c>
      <c r="E42" s="19" t="s">
        <v>95</v>
      </c>
      <c r="F42" s="19">
        <v>566.4</v>
      </c>
      <c r="G42" s="21" t="s">
        <v>95</v>
      </c>
      <c r="H42" s="19" t="s">
        <v>95</v>
      </c>
      <c r="I42" s="21" t="s">
        <v>95</v>
      </c>
      <c r="J42" s="21" t="s">
        <v>95</v>
      </c>
      <c r="K42" s="21" t="s">
        <v>95</v>
      </c>
      <c r="L42" s="21" t="s">
        <v>95</v>
      </c>
      <c r="M42" s="21" t="s">
        <v>95</v>
      </c>
      <c r="N42" s="21">
        <v>162.4</v>
      </c>
      <c r="O42" s="21">
        <v>65</v>
      </c>
    </row>
    <row r="43" spans="1:15" x14ac:dyDescent="0.3">
      <c r="A43" s="55"/>
      <c r="B43" s="1">
        <v>37</v>
      </c>
      <c r="C43" s="34" t="s">
        <v>75</v>
      </c>
      <c r="D43" s="5">
        <v>4</v>
      </c>
      <c r="E43" s="19" t="s">
        <v>95</v>
      </c>
      <c r="F43" s="19">
        <v>560.70000000000005</v>
      </c>
      <c r="G43" s="21" t="s">
        <v>95</v>
      </c>
      <c r="H43" s="19" t="s">
        <v>95</v>
      </c>
      <c r="I43" s="21" t="s">
        <v>95</v>
      </c>
      <c r="J43" s="21" t="s">
        <v>95</v>
      </c>
      <c r="K43" s="21" t="s">
        <v>95</v>
      </c>
      <c r="L43" s="21" t="s">
        <v>95</v>
      </c>
      <c r="M43" s="21" t="s">
        <v>95</v>
      </c>
      <c r="N43" s="21">
        <v>162.4</v>
      </c>
      <c r="O43" s="21">
        <v>78</v>
      </c>
    </row>
    <row r="44" spans="1:15" x14ac:dyDescent="0.3">
      <c r="A44" s="55"/>
      <c r="B44" s="1">
        <v>38</v>
      </c>
      <c r="C44" s="34" t="s">
        <v>76</v>
      </c>
      <c r="D44" s="5">
        <v>4</v>
      </c>
      <c r="E44" s="19">
        <v>861.4</v>
      </c>
      <c r="F44" s="19">
        <v>861.4</v>
      </c>
      <c r="G44" s="21" t="s">
        <v>95</v>
      </c>
      <c r="H44" s="19" t="s">
        <v>95</v>
      </c>
      <c r="I44" s="21" t="s">
        <v>95</v>
      </c>
      <c r="J44" s="21" t="s">
        <v>95</v>
      </c>
      <c r="K44" s="21" t="s">
        <v>95</v>
      </c>
      <c r="L44" s="21" t="s">
        <v>95</v>
      </c>
      <c r="M44" s="21" t="s">
        <v>95</v>
      </c>
      <c r="N44" s="21">
        <v>289.89999999999998</v>
      </c>
      <c r="O44" s="21">
        <v>136</v>
      </c>
    </row>
    <row r="45" spans="1:15" x14ac:dyDescent="0.3">
      <c r="A45" s="55"/>
      <c r="B45" s="1">
        <v>39</v>
      </c>
      <c r="C45" s="34" t="s">
        <v>77</v>
      </c>
      <c r="D45" s="5">
        <v>4</v>
      </c>
      <c r="E45" s="19">
        <v>769.1</v>
      </c>
      <c r="F45" s="19">
        <v>769.1</v>
      </c>
      <c r="G45" s="21" t="s">
        <v>95</v>
      </c>
      <c r="H45" s="19" t="s">
        <v>95</v>
      </c>
      <c r="I45" s="21" t="s">
        <v>95</v>
      </c>
      <c r="J45" s="21" t="s">
        <v>95</v>
      </c>
      <c r="K45" s="21" t="s">
        <v>95</v>
      </c>
      <c r="L45" s="21" t="s">
        <v>95</v>
      </c>
      <c r="M45" s="21" t="s">
        <v>95</v>
      </c>
      <c r="N45" s="21">
        <v>267.7</v>
      </c>
      <c r="O45" s="21">
        <v>124</v>
      </c>
    </row>
    <row r="46" spans="1:15" x14ac:dyDescent="0.3">
      <c r="A46" s="55"/>
      <c r="B46" s="1">
        <v>40</v>
      </c>
      <c r="C46" s="34" t="s">
        <v>78</v>
      </c>
      <c r="D46" s="5">
        <v>4</v>
      </c>
      <c r="E46" s="19">
        <v>708</v>
      </c>
      <c r="F46" s="19">
        <v>708</v>
      </c>
      <c r="G46" s="21" t="s">
        <v>95</v>
      </c>
      <c r="H46" s="19" t="s">
        <v>95</v>
      </c>
      <c r="I46" s="21" t="s">
        <v>95</v>
      </c>
      <c r="J46" s="21" t="s">
        <v>95</v>
      </c>
      <c r="K46" s="21" t="s">
        <v>95</v>
      </c>
      <c r="L46" s="21" t="s">
        <v>95</v>
      </c>
      <c r="M46" s="21" t="s">
        <v>95</v>
      </c>
      <c r="N46" s="21">
        <v>220.9</v>
      </c>
      <c r="O46" s="21">
        <v>98</v>
      </c>
    </row>
    <row r="47" spans="1:15" x14ac:dyDescent="0.3">
      <c r="A47" s="55"/>
      <c r="B47" s="1">
        <v>41</v>
      </c>
      <c r="C47" s="34" t="s">
        <v>79</v>
      </c>
      <c r="D47" s="5">
        <v>4</v>
      </c>
      <c r="E47" s="19">
        <v>869.6</v>
      </c>
      <c r="F47" s="19">
        <v>869.6</v>
      </c>
      <c r="G47" s="21" t="s">
        <v>95</v>
      </c>
      <c r="H47" s="19" t="s">
        <v>95</v>
      </c>
      <c r="I47" s="21" t="s">
        <v>95</v>
      </c>
      <c r="J47" s="21" t="s">
        <v>95</v>
      </c>
      <c r="K47" s="21" t="s">
        <v>95</v>
      </c>
      <c r="L47" s="21" t="s">
        <v>95</v>
      </c>
      <c r="M47" s="21" t="s">
        <v>95</v>
      </c>
      <c r="N47" s="21">
        <v>270.5</v>
      </c>
      <c r="O47" s="21">
        <v>133</v>
      </c>
    </row>
    <row r="48" spans="1:15" x14ac:dyDescent="0.3">
      <c r="A48" s="55"/>
      <c r="B48" s="1">
        <v>42</v>
      </c>
      <c r="C48" s="34" t="s">
        <v>80</v>
      </c>
      <c r="D48" s="5">
        <v>4</v>
      </c>
      <c r="E48" s="19">
        <v>1201.7</v>
      </c>
      <c r="F48" s="19">
        <v>1201.7</v>
      </c>
      <c r="G48" s="21" t="s">
        <v>95</v>
      </c>
      <c r="H48" s="19" t="s">
        <v>95</v>
      </c>
      <c r="I48" s="21" t="s">
        <v>95</v>
      </c>
      <c r="J48" s="21" t="s">
        <v>95</v>
      </c>
      <c r="K48" s="21" t="s">
        <v>95</v>
      </c>
      <c r="L48" s="21" t="s">
        <v>95</v>
      </c>
      <c r="M48" s="21" t="s">
        <v>95</v>
      </c>
      <c r="N48" s="21">
        <v>453.5</v>
      </c>
      <c r="O48" s="21">
        <v>190</v>
      </c>
    </row>
    <row r="49" spans="1:15" x14ac:dyDescent="0.3">
      <c r="A49" s="55"/>
      <c r="B49" s="1">
        <v>43</v>
      </c>
      <c r="C49" s="34" t="s">
        <v>81</v>
      </c>
      <c r="D49" s="5">
        <v>4</v>
      </c>
      <c r="E49" s="19">
        <v>1201.4000000000001</v>
      </c>
      <c r="F49" s="19">
        <v>1201.4000000000001</v>
      </c>
      <c r="G49" s="21" t="s">
        <v>95</v>
      </c>
      <c r="H49" s="19" t="s">
        <v>95</v>
      </c>
      <c r="I49" s="21" t="s">
        <v>95</v>
      </c>
      <c r="J49" s="21" t="s">
        <v>95</v>
      </c>
      <c r="K49" s="21" t="s">
        <v>95</v>
      </c>
      <c r="L49" s="21" t="s">
        <v>95</v>
      </c>
      <c r="M49" s="21" t="s">
        <v>95</v>
      </c>
      <c r="N49" s="21">
        <v>441.9</v>
      </c>
      <c r="O49" s="21">
        <v>176</v>
      </c>
    </row>
    <row r="50" spans="1:15" ht="13.5" customHeight="1" x14ac:dyDescent="0.3">
      <c r="A50" s="55"/>
      <c r="B50" s="1">
        <v>44</v>
      </c>
      <c r="C50" s="72" t="s">
        <v>212</v>
      </c>
      <c r="D50" s="5">
        <v>5</v>
      </c>
      <c r="E50" s="19">
        <v>1043.4000000000001</v>
      </c>
      <c r="F50" s="19">
        <v>1043.4000000000001</v>
      </c>
      <c r="G50" s="21" t="s">
        <v>95</v>
      </c>
      <c r="H50" s="19" t="s">
        <v>95</v>
      </c>
      <c r="I50" s="21" t="s">
        <v>95</v>
      </c>
      <c r="J50" s="21" t="s">
        <v>95</v>
      </c>
      <c r="K50" s="21" t="s">
        <v>95</v>
      </c>
      <c r="L50" s="21" t="s">
        <v>95</v>
      </c>
      <c r="M50" s="21" t="s">
        <v>95</v>
      </c>
      <c r="N50" s="21">
        <v>535.79999999999995</v>
      </c>
      <c r="O50" s="21">
        <v>170</v>
      </c>
    </row>
    <row r="51" spans="1:15" x14ac:dyDescent="0.3">
      <c r="A51" s="55"/>
      <c r="B51" s="1">
        <v>45</v>
      </c>
      <c r="C51" s="72" t="s">
        <v>213</v>
      </c>
      <c r="D51" s="5">
        <v>5</v>
      </c>
      <c r="E51" s="19">
        <v>963.3</v>
      </c>
      <c r="F51" s="19">
        <v>963.3</v>
      </c>
      <c r="G51" s="21" t="s">
        <v>95</v>
      </c>
      <c r="H51" s="19">
        <v>41.2</v>
      </c>
      <c r="I51" s="21" t="s">
        <v>95</v>
      </c>
      <c r="J51" s="21" t="s">
        <v>95</v>
      </c>
      <c r="K51" s="21" t="s">
        <v>95</v>
      </c>
      <c r="L51" s="21" t="s">
        <v>95</v>
      </c>
      <c r="M51" s="21" t="s">
        <v>95</v>
      </c>
      <c r="N51" s="21">
        <v>516</v>
      </c>
      <c r="O51" s="21">
        <v>178</v>
      </c>
    </row>
    <row r="52" spans="1:15" x14ac:dyDescent="0.3">
      <c r="A52" s="55"/>
      <c r="B52" s="1">
        <v>46</v>
      </c>
      <c r="C52" s="72" t="s">
        <v>84</v>
      </c>
      <c r="D52" s="5">
        <v>5</v>
      </c>
      <c r="E52" s="19" t="s">
        <v>95</v>
      </c>
      <c r="F52" s="19">
        <v>605</v>
      </c>
      <c r="G52" s="21" t="s">
        <v>95</v>
      </c>
      <c r="H52" s="19" t="s">
        <v>95</v>
      </c>
      <c r="I52" s="21" t="s">
        <v>95</v>
      </c>
      <c r="J52" s="21" t="s">
        <v>95</v>
      </c>
      <c r="K52" s="21" t="s">
        <v>95</v>
      </c>
      <c r="L52" s="21" t="s">
        <v>95</v>
      </c>
      <c r="M52" s="21" t="s">
        <v>95</v>
      </c>
      <c r="N52" s="21">
        <v>300.5</v>
      </c>
      <c r="O52" s="21">
        <v>125</v>
      </c>
    </row>
    <row r="53" spans="1:15" x14ac:dyDescent="0.3">
      <c r="A53" s="55"/>
      <c r="B53" s="1">
        <v>47</v>
      </c>
      <c r="C53" s="72" t="s">
        <v>85</v>
      </c>
      <c r="D53" s="5">
        <v>5</v>
      </c>
      <c r="E53" s="19" t="s">
        <v>95</v>
      </c>
      <c r="F53" s="19">
        <v>600.79999999999995</v>
      </c>
      <c r="G53" s="21" t="s">
        <v>95</v>
      </c>
      <c r="H53" s="19" t="s">
        <v>95</v>
      </c>
      <c r="I53" s="21" t="s">
        <v>95</v>
      </c>
      <c r="J53" s="21" t="s">
        <v>95</v>
      </c>
      <c r="K53" s="21" t="s">
        <v>95</v>
      </c>
      <c r="L53" s="21" t="s">
        <v>95</v>
      </c>
      <c r="M53" s="21" t="s">
        <v>95</v>
      </c>
      <c r="N53" s="21">
        <v>340.6</v>
      </c>
      <c r="O53" s="21">
        <v>107</v>
      </c>
    </row>
    <row r="54" spans="1:15" x14ac:dyDescent="0.3">
      <c r="A54" s="55"/>
      <c r="B54" s="1">
        <v>48</v>
      </c>
      <c r="C54" s="72" t="s">
        <v>86</v>
      </c>
      <c r="D54" s="5">
        <v>5</v>
      </c>
      <c r="E54" s="19" t="s">
        <v>95</v>
      </c>
      <c r="F54" s="19">
        <v>604.29999999999995</v>
      </c>
      <c r="G54" s="21" t="s">
        <v>95</v>
      </c>
      <c r="H54" s="19" t="s">
        <v>95</v>
      </c>
      <c r="I54" s="21" t="s">
        <v>95</v>
      </c>
      <c r="J54" s="21" t="s">
        <v>95</v>
      </c>
      <c r="K54" s="21" t="s">
        <v>95</v>
      </c>
      <c r="L54" s="21" t="s">
        <v>95</v>
      </c>
      <c r="M54" s="21" t="s">
        <v>95</v>
      </c>
      <c r="N54" s="21">
        <v>320.3</v>
      </c>
      <c r="O54" s="21">
        <v>110</v>
      </c>
    </row>
    <row r="55" spans="1:15" x14ac:dyDescent="0.3">
      <c r="A55" s="55"/>
      <c r="B55" s="1">
        <v>49</v>
      </c>
      <c r="C55" s="72" t="s">
        <v>87</v>
      </c>
      <c r="D55" s="5">
        <v>5</v>
      </c>
      <c r="E55" s="19" t="s">
        <v>95</v>
      </c>
      <c r="F55" s="19">
        <v>605.4</v>
      </c>
      <c r="G55" s="21" t="s">
        <v>95</v>
      </c>
      <c r="H55" s="19" t="s">
        <v>95</v>
      </c>
      <c r="I55" s="21" t="s">
        <v>95</v>
      </c>
      <c r="J55" s="21" t="s">
        <v>95</v>
      </c>
      <c r="K55" s="21" t="s">
        <v>95</v>
      </c>
      <c r="L55" s="21" t="s">
        <v>95</v>
      </c>
      <c r="M55" s="21" t="s">
        <v>95</v>
      </c>
      <c r="N55" s="21">
        <v>305.8</v>
      </c>
      <c r="O55" s="21">
        <v>123</v>
      </c>
    </row>
    <row r="56" spans="1:15" x14ac:dyDescent="0.3">
      <c r="A56" s="55"/>
      <c r="B56" s="1">
        <v>50</v>
      </c>
      <c r="C56" s="72" t="s">
        <v>88</v>
      </c>
      <c r="D56" s="5">
        <v>5</v>
      </c>
      <c r="E56" s="19" t="s">
        <v>95</v>
      </c>
      <c r="F56" s="19">
        <v>601.79999999999995</v>
      </c>
      <c r="G56" s="21" t="s">
        <v>95</v>
      </c>
      <c r="H56" s="19" t="s">
        <v>95</v>
      </c>
      <c r="I56" s="21" t="s">
        <v>95</v>
      </c>
      <c r="J56" s="21" t="s">
        <v>95</v>
      </c>
      <c r="K56" s="21" t="s">
        <v>95</v>
      </c>
      <c r="L56" s="21" t="s">
        <v>95</v>
      </c>
      <c r="M56" s="21" t="s">
        <v>95</v>
      </c>
      <c r="N56" s="21">
        <v>367.8</v>
      </c>
      <c r="O56" s="21">
        <v>125</v>
      </c>
    </row>
    <row r="57" spans="1:15" x14ac:dyDescent="0.3">
      <c r="A57" s="55"/>
      <c r="B57" s="1">
        <v>51</v>
      </c>
      <c r="C57" s="72" t="s">
        <v>89</v>
      </c>
      <c r="D57" s="5">
        <v>5</v>
      </c>
      <c r="E57" s="19" t="s">
        <v>95</v>
      </c>
      <c r="F57" s="19">
        <v>606.6</v>
      </c>
      <c r="G57" s="21" t="s">
        <v>95</v>
      </c>
      <c r="H57" s="19" t="s">
        <v>95</v>
      </c>
      <c r="I57" s="21" t="s">
        <v>95</v>
      </c>
      <c r="J57" s="21" t="s">
        <v>95</v>
      </c>
      <c r="K57" s="21" t="s">
        <v>95</v>
      </c>
      <c r="L57" s="21" t="s">
        <v>95</v>
      </c>
      <c r="M57" s="21" t="s">
        <v>95</v>
      </c>
      <c r="N57" s="21">
        <v>319.60000000000002</v>
      </c>
      <c r="O57" s="21">
        <v>138</v>
      </c>
    </row>
    <row r="58" spans="1:15" x14ac:dyDescent="0.3">
      <c r="A58" s="55"/>
      <c r="B58" s="1">
        <v>52</v>
      </c>
      <c r="C58" s="72" t="s">
        <v>90</v>
      </c>
      <c r="D58" s="5">
        <v>5</v>
      </c>
      <c r="E58" s="19" t="s">
        <v>95</v>
      </c>
      <c r="F58" s="19">
        <v>603.6</v>
      </c>
      <c r="G58" s="21" t="s">
        <v>95</v>
      </c>
      <c r="H58" s="19" t="s">
        <v>95</v>
      </c>
      <c r="I58" s="21" t="s">
        <v>95</v>
      </c>
      <c r="J58" s="21" t="s">
        <v>95</v>
      </c>
      <c r="K58" s="21" t="s">
        <v>95</v>
      </c>
      <c r="L58" s="21" t="s">
        <v>95</v>
      </c>
      <c r="M58" s="21" t="s">
        <v>95</v>
      </c>
      <c r="N58" s="21">
        <v>304.2</v>
      </c>
      <c r="O58" s="21">
        <v>118</v>
      </c>
    </row>
    <row r="59" spans="1:15" x14ac:dyDescent="0.3">
      <c r="A59" s="55"/>
      <c r="B59" s="1">
        <v>53</v>
      </c>
      <c r="C59" s="72" t="s">
        <v>91</v>
      </c>
      <c r="D59" s="5">
        <v>5</v>
      </c>
      <c r="E59" s="19" t="s">
        <v>95</v>
      </c>
      <c r="F59" s="19">
        <v>604.5</v>
      </c>
      <c r="G59" s="21" t="s">
        <v>95</v>
      </c>
      <c r="H59" s="19" t="s">
        <v>95</v>
      </c>
      <c r="I59" s="21" t="s">
        <v>95</v>
      </c>
      <c r="J59" s="21" t="s">
        <v>95</v>
      </c>
      <c r="K59" s="21" t="s">
        <v>95</v>
      </c>
      <c r="L59" s="21" t="s">
        <v>95</v>
      </c>
      <c r="M59" s="21" t="s">
        <v>95</v>
      </c>
      <c r="N59" s="21">
        <v>344.4</v>
      </c>
      <c r="O59" s="21">
        <v>125</v>
      </c>
    </row>
    <row r="60" spans="1:15" x14ac:dyDescent="0.3">
      <c r="A60" s="55"/>
      <c r="B60" s="1">
        <v>54</v>
      </c>
      <c r="C60" s="72" t="s">
        <v>92</v>
      </c>
      <c r="D60" s="5">
        <v>5</v>
      </c>
      <c r="E60" s="19" t="s">
        <v>95</v>
      </c>
      <c r="F60" s="19">
        <v>604.9</v>
      </c>
      <c r="G60" s="21" t="s">
        <v>95</v>
      </c>
      <c r="H60" s="19" t="s">
        <v>95</v>
      </c>
      <c r="I60" s="21" t="s">
        <v>95</v>
      </c>
      <c r="J60" s="21" t="s">
        <v>95</v>
      </c>
      <c r="K60" s="21" t="s">
        <v>95</v>
      </c>
      <c r="L60" s="21" t="s">
        <v>95</v>
      </c>
      <c r="M60" s="21" t="s">
        <v>95</v>
      </c>
      <c r="N60" s="21">
        <v>306.7</v>
      </c>
      <c r="O60" s="21">
        <v>121</v>
      </c>
    </row>
    <row r="61" spans="1:15" x14ac:dyDescent="0.3">
      <c r="A61" s="55"/>
      <c r="B61" s="1">
        <v>55</v>
      </c>
      <c r="C61" s="72" t="s">
        <v>93</v>
      </c>
      <c r="D61" s="5">
        <v>5</v>
      </c>
      <c r="E61" s="19">
        <v>319.7</v>
      </c>
      <c r="F61" s="19">
        <v>319.7</v>
      </c>
      <c r="G61" s="21" t="s">
        <v>95</v>
      </c>
      <c r="H61" s="19" t="s">
        <v>95</v>
      </c>
      <c r="I61" s="21" t="s">
        <v>95</v>
      </c>
      <c r="J61" s="21" t="s">
        <v>95</v>
      </c>
      <c r="K61" s="21" t="s">
        <v>95</v>
      </c>
      <c r="L61" s="21" t="s">
        <v>95</v>
      </c>
      <c r="M61" s="21" t="s">
        <v>95</v>
      </c>
      <c r="N61" s="21">
        <v>175.1</v>
      </c>
      <c r="O61" s="21">
        <v>66</v>
      </c>
    </row>
    <row r="62" spans="1:15" x14ac:dyDescent="0.3">
      <c r="A62" s="55"/>
      <c r="B62" s="1">
        <v>56</v>
      </c>
      <c r="C62" s="72" t="s">
        <v>94</v>
      </c>
      <c r="D62" s="5">
        <v>5</v>
      </c>
      <c r="E62" s="19" t="s">
        <v>95</v>
      </c>
      <c r="F62" s="19">
        <v>603.5</v>
      </c>
      <c r="G62" s="21" t="s">
        <v>95</v>
      </c>
      <c r="H62" s="19" t="s">
        <v>95</v>
      </c>
      <c r="I62" s="21" t="s">
        <v>95</v>
      </c>
      <c r="J62" s="21" t="s">
        <v>95</v>
      </c>
      <c r="K62" s="21" t="s">
        <v>95</v>
      </c>
      <c r="L62" s="21" t="s">
        <v>95</v>
      </c>
      <c r="M62" s="21" t="s">
        <v>95</v>
      </c>
      <c r="N62" s="21">
        <v>305.39999999999998</v>
      </c>
      <c r="O62" s="21">
        <v>138</v>
      </c>
    </row>
    <row r="63" spans="1:15" x14ac:dyDescent="0.3">
      <c r="A63" s="56" t="s">
        <v>37</v>
      </c>
      <c r="B63" s="1">
        <v>57</v>
      </c>
      <c r="C63" s="34" t="s">
        <v>96</v>
      </c>
      <c r="D63" s="5">
        <v>4</v>
      </c>
      <c r="E63" s="19" t="s">
        <v>95</v>
      </c>
      <c r="F63" s="19">
        <v>398.9</v>
      </c>
      <c r="G63" s="21" t="s">
        <v>95</v>
      </c>
      <c r="H63" s="19" t="s">
        <v>95</v>
      </c>
      <c r="I63" s="21" t="s">
        <v>95</v>
      </c>
      <c r="J63" s="21" t="s">
        <v>95</v>
      </c>
      <c r="K63" s="21" t="s">
        <v>95</v>
      </c>
      <c r="L63" s="21" t="s">
        <v>95</v>
      </c>
      <c r="M63" s="21">
        <v>170.2</v>
      </c>
      <c r="N63" s="21">
        <v>61.2</v>
      </c>
      <c r="O63" s="21">
        <v>52</v>
      </c>
    </row>
    <row r="64" spans="1:15" x14ac:dyDescent="0.3">
      <c r="A64" s="56"/>
      <c r="B64" s="1">
        <v>58</v>
      </c>
      <c r="C64" s="72" t="s">
        <v>97</v>
      </c>
      <c r="D64" s="5">
        <v>5</v>
      </c>
      <c r="E64" s="19" t="s">
        <v>95</v>
      </c>
      <c r="F64" s="19">
        <v>1105.8</v>
      </c>
      <c r="G64" s="21" t="s">
        <v>95</v>
      </c>
      <c r="H64" s="19" t="s">
        <v>95</v>
      </c>
      <c r="I64" s="21" t="s">
        <v>95</v>
      </c>
      <c r="J64" s="21" t="s">
        <v>95</v>
      </c>
      <c r="K64" s="21" t="s">
        <v>95</v>
      </c>
      <c r="L64" s="21" t="s">
        <v>95</v>
      </c>
      <c r="M64" s="21" t="s">
        <v>95</v>
      </c>
      <c r="N64" s="21">
        <v>417.6</v>
      </c>
      <c r="O64" s="21">
        <v>181</v>
      </c>
    </row>
    <row r="65" spans="1:15" x14ac:dyDescent="0.3">
      <c r="A65" s="56"/>
      <c r="B65" s="1">
        <v>59</v>
      </c>
      <c r="C65" s="72" t="s">
        <v>98</v>
      </c>
      <c r="D65" s="5">
        <v>5</v>
      </c>
      <c r="E65" s="19" t="s">
        <v>95</v>
      </c>
      <c r="F65" s="19">
        <v>687.6</v>
      </c>
      <c r="G65" s="21" t="s">
        <v>95</v>
      </c>
      <c r="H65" s="19" t="s">
        <v>95</v>
      </c>
      <c r="I65" s="21" t="s">
        <v>95</v>
      </c>
      <c r="J65" s="21" t="s">
        <v>95</v>
      </c>
      <c r="K65" s="21" t="s">
        <v>95</v>
      </c>
      <c r="L65" s="21" t="s">
        <v>95</v>
      </c>
      <c r="M65" s="21" t="s">
        <v>95</v>
      </c>
      <c r="N65" s="21">
        <v>277.3</v>
      </c>
      <c r="O65" s="21">
        <v>105</v>
      </c>
    </row>
    <row r="66" spans="1:15" x14ac:dyDescent="0.3">
      <c r="A66" s="56"/>
      <c r="B66" s="1">
        <v>60</v>
      </c>
      <c r="C66" s="72" t="s">
        <v>99</v>
      </c>
      <c r="D66" s="5">
        <v>5</v>
      </c>
      <c r="E66" s="19" t="s">
        <v>95</v>
      </c>
      <c r="F66" s="19">
        <v>688.2</v>
      </c>
      <c r="G66" s="21" t="s">
        <v>95</v>
      </c>
      <c r="H66" s="19" t="s">
        <v>95</v>
      </c>
      <c r="I66" s="21" t="s">
        <v>95</v>
      </c>
      <c r="J66" s="21" t="s">
        <v>95</v>
      </c>
      <c r="K66" s="21" t="s">
        <v>95</v>
      </c>
      <c r="L66" s="21" t="s">
        <v>95</v>
      </c>
      <c r="M66" s="21" t="s">
        <v>95</v>
      </c>
      <c r="N66" s="21">
        <v>278.39999999999998</v>
      </c>
      <c r="O66" s="21">
        <v>115</v>
      </c>
    </row>
    <row r="67" spans="1:15" x14ac:dyDescent="0.3">
      <c r="A67" s="56"/>
      <c r="B67" s="1">
        <v>61</v>
      </c>
      <c r="C67" s="72" t="s">
        <v>100</v>
      </c>
      <c r="D67" s="5">
        <v>5</v>
      </c>
      <c r="E67" s="19" t="s">
        <v>95</v>
      </c>
      <c r="F67" s="19">
        <v>691.7</v>
      </c>
      <c r="G67" s="21" t="s">
        <v>95</v>
      </c>
      <c r="H67" s="19" t="s">
        <v>95</v>
      </c>
      <c r="I67" s="21" t="s">
        <v>95</v>
      </c>
      <c r="J67" s="21" t="s">
        <v>95</v>
      </c>
      <c r="K67" s="21" t="s">
        <v>95</v>
      </c>
      <c r="L67" s="21" t="s">
        <v>95</v>
      </c>
      <c r="M67" s="21" t="s">
        <v>95</v>
      </c>
      <c r="N67" s="21">
        <v>275.60000000000002</v>
      </c>
      <c r="O67" s="21">
        <v>131</v>
      </c>
    </row>
    <row r="68" spans="1:15" x14ac:dyDescent="0.3">
      <c r="A68" s="56"/>
      <c r="B68" s="1">
        <v>62</v>
      </c>
      <c r="C68" s="72" t="s">
        <v>101</v>
      </c>
      <c r="D68" s="5">
        <v>5</v>
      </c>
      <c r="E68" s="19" t="s">
        <v>95</v>
      </c>
      <c r="F68" s="19">
        <v>1109.8</v>
      </c>
      <c r="G68" s="21" t="s">
        <v>95</v>
      </c>
      <c r="H68" s="19" t="s">
        <v>95</v>
      </c>
      <c r="I68" s="21" t="s">
        <v>95</v>
      </c>
      <c r="J68" s="21" t="s">
        <v>95</v>
      </c>
      <c r="K68" s="21" t="s">
        <v>95</v>
      </c>
      <c r="L68" s="21" t="s">
        <v>95</v>
      </c>
      <c r="M68" s="21" t="s">
        <v>95</v>
      </c>
      <c r="N68" s="21">
        <v>417.8</v>
      </c>
      <c r="O68" s="21">
        <v>185</v>
      </c>
    </row>
    <row r="69" spans="1:15" x14ac:dyDescent="0.3">
      <c r="A69" s="56"/>
      <c r="B69" s="1">
        <v>63</v>
      </c>
      <c r="C69" s="72" t="s">
        <v>102</v>
      </c>
      <c r="D69" s="5">
        <v>5</v>
      </c>
      <c r="E69" s="19" t="s">
        <v>95</v>
      </c>
      <c r="F69" s="19"/>
      <c r="G69" s="21" t="s">
        <v>95</v>
      </c>
      <c r="H69" s="19" t="s">
        <v>95</v>
      </c>
      <c r="I69" s="21" t="s">
        <v>95</v>
      </c>
      <c r="J69" s="21" t="s">
        <v>95</v>
      </c>
      <c r="K69" s="21" t="s">
        <v>95</v>
      </c>
      <c r="L69" s="21" t="s">
        <v>95</v>
      </c>
      <c r="M69" s="21" t="s">
        <v>95</v>
      </c>
      <c r="N69" s="21">
        <v>277.39999999999998</v>
      </c>
      <c r="O69" s="21">
        <v>128</v>
      </c>
    </row>
    <row r="70" spans="1:15" x14ac:dyDescent="0.3">
      <c r="A70" s="56"/>
      <c r="B70" s="1">
        <v>64</v>
      </c>
      <c r="C70" s="72" t="s">
        <v>103</v>
      </c>
      <c r="D70" s="5">
        <v>5</v>
      </c>
      <c r="E70" s="19" t="s">
        <v>95</v>
      </c>
      <c r="F70" s="19">
        <v>1114.5999999999999</v>
      </c>
      <c r="G70" s="21" t="s">
        <v>95</v>
      </c>
      <c r="H70" s="19" t="s">
        <v>95</v>
      </c>
      <c r="I70" s="21" t="s">
        <v>95</v>
      </c>
      <c r="J70" s="21" t="s">
        <v>95</v>
      </c>
      <c r="K70" s="21" t="s">
        <v>95</v>
      </c>
      <c r="L70" s="21" t="s">
        <v>95</v>
      </c>
      <c r="M70" s="21" t="s">
        <v>95</v>
      </c>
      <c r="N70" s="21">
        <v>415.6</v>
      </c>
      <c r="O70" s="21">
        <v>204</v>
      </c>
    </row>
    <row r="71" spans="1:15" ht="15" customHeight="1" x14ac:dyDescent="0.3">
      <c r="A71" s="40" t="s">
        <v>37</v>
      </c>
      <c r="B71" s="1">
        <v>65</v>
      </c>
      <c r="C71" s="72" t="s">
        <v>104</v>
      </c>
      <c r="D71" s="5">
        <v>5</v>
      </c>
      <c r="E71" s="19" t="s">
        <v>95</v>
      </c>
      <c r="F71" s="19">
        <v>1204.4000000000001</v>
      </c>
      <c r="G71" s="21" t="s">
        <v>95</v>
      </c>
      <c r="H71" s="19" t="s">
        <v>95</v>
      </c>
      <c r="I71" s="21" t="s">
        <v>95</v>
      </c>
      <c r="J71" s="21" t="s">
        <v>95</v>
      </c>
      <c r="K71" s="21" t="s">
        <v>95</v>
      </c>
      <c r="L71" s="21" t="s">
        <v>95</v>
      </c>
      <c r="M71" s="21" t="s">
        <v>95</v>
      </c>
      <c r="N71" s="21">
        <v>610.70000000000005</v>
      </c>
      <c r="O71" s="21">
        <v>240</v>
      </c>
    </row>
    <row r="72" spans="1:15" x14ac:dyDescent="0.3">
      <c r="A72" s="40"/>
      <c r="B72" s="1">
        <v>66</v>
      </c>
      <c r="C72" s="72" t="s">
        <v>105</v>
      </c>
      <c r="D72" s="5">
        <v>5</v>
      </c>
      <c r="E72" s="19" t="s">
        <v>95</v>
      </c>
      <c r="F72" s="19">
        <v>1380.6</v>
      </c>
      <c r="G72" s="21" t="s">
        <v>95</v>
      </c>
      <c r="H72" s="19"/>
      <c r="I72" s="21" t="s">
        <v>95</v>
      </c>
      <c r="J72" s="21" t="s">
        <v>95</v>
      </c>
      <c r="K72" s="21" t="s">
        <v>95</v>
      </c>
      <c r="L72" s="21" t="s">
        <v>95</v>
      </c>
      <c r="M72" s="21" t="s">
        <v>95</v>
      </c>
      <c r="N72" s="21">
        <v>768.6</v>
      </c>
      <c r="O72" s="21">
        <v>262</v>
      </c>
    </row>
    <row r="73" spans="1:15" x14ac:dyDescent="0.3">
      <c r="A73" s="40"/>
      <c r="B73" s="1">
        <v>67</v>
      </c>
      <c r="C73" s="72" t="s">
        <v>106</v>
      </c>
      <c r="D73" s="5">
        <v>5</v>
      </c>
      <c r="E73" s="19">
        <v>639</v>
      </c>
      <c r="F73" s="19">
        <v>639</v>
      </c>
      <c r="G73" s="21" t="s">
        <v>95</v>
      </c>
      <c r="H73" s="19">
        <v>27.1</v>
      </c>
      <c r="I73" s="21" t="s">
        <v>95</v>
      </c>
      <c r="J73" s="21" t="s">
        <v>95</v>
      </c>
      <c r="K73" s="21" t="s">
        <v>95</v>
      </c>
      <c r="L73" s="21" t="s">
        <v>95</v>
      </c>
      <c r="M73" s="21" t="s">
        <v>95</v>
      </c>
      <c r="N73" s="21">
        <v>329.6</v>
      </c>
      <c r="O73" s="21">
        <v>99</v>
      </c>
    </row>
    <row r="74" spans="1:15" x14ac:dyDescent="0.3">
      <c r="A74" s="40"/>
      <c r="B74" s="1">
        <v>68</v>
      </c>
      <c r="C74" s="72" t="s">
        <v>107</v>
      </c>
      <c r="D74" s="5">
        <v>5</v>
      </c>
      <c r="E74" s="19">
        <v>900.2</v>
      </c>
      <c r="F74" s="19">
        <v>900.2</v>
      </c>
      <c r="G74" s="21" t="s">
        <v>95</v>
      </c>
      <c r="H74" s="19">
        <v>40.299999999999997</v>
      </c>
      <c r="I74" s="21" t="s">
        <v>95</v>
      </c>
      <c r="J74" s="21" t="s">
        <v>95</v>
      </c>
      <c r="K74" s="21" t="s">
        <v>95</v>
      </c>
      <c r="L74" s="21" t="s">
        <v>95</v>
      </c>
      <c r="M74" s="21" t="s">
        <v>95</v>
      </c>
      <c r="N74" s="21">
        <v>481.5</v>
      </c>
      <c r="O74" s="21">
        <v>149</v>
      </c>
    </row>
    <row r="75" spans="1:15" x14ac:dyDescent="0.3">
      <c r="A75" s="40"/>
      <c r="B75" s="1">
        <v>69</v>
      </c>
      <c r="C75" s="72" t="s">
        <v>108</v>
      </c>
      <c r="D75" s="5">
        <v>5</v>
      </c>
      <c r="E75" s="19">
        <v>897.4</v>
      </c>
      <c r="F75" s="19">
        <v>897.6</v>
      </c>
      <c r="G75" s="21" t="s">
        <v>95</v>
      </c>
      <c r="H75" s="19">
        <v>40.9</v>
      </c>
      <c r="I75" s="21" t="s">
        <v>95</v>
      </c>
      <c r="J75" s="21" t="s">
        <v>95</v>
      </c>
      <c r="K75" s="21" t="s">
        <v>95</v>
      </c>
      <c r="L75" s="21" t="s">
        <v>95</v>
      </c>
      <c r="M75" s="21" t="s">
        <v>95</v>
      </c>
      <c r="N75" s="21">
        <v>483.12</v>
      </c>
      <c r="O75" s="21">
        <v>163</v>
      </c>
    </row>
    <row r="76" spans="1:15" x14ac:dyDescent="0.3">
      <c r="A76" s="40"/>
      <c r="B76" s="1">
        <v>70</v>
      </c>
      <c r="C76" s="72" t="s">
        <v>109</v>
      </c>
      <c r="D76" s="5">
        <v>5</v>
      </c>
      <c r="E76" s="19">
        <v>966.9</v>
      </c>
      <c r="F76" s="19">
        <v>966.9</v>
      </c>
      <c r="G76" s="21" t="s">
        <v>95</v>
      </c>
      <c r="H76" s="19">
        <v>40.799999999999997</v>
      </c>
      <c r="I76" s="21" t="s">
        <v>95</v>
      </c>
      <c r="J76" s="21" t="s">
        <v>95</v>
      </c>
      <c r="K76" s="21" t="s">
        <v>95</v>
      </c>
      <c r="L76" s="21" t="s">
        <v>95</v>
      </c>
      <c r="M76" s="21" t="s">
        <v>95</v>
      </c>
      <c r="N76" s="21">
        <v>482.8</v>
      </c>
      <c r="O76" s="21">
        <v>193</v>
      </c>
    </row>
    <row r="77" spans="1:15" x14ac:dyDescent="0.3">
      <c r="A77" s="40"/>
      <c r="B77" s="1">
        <v>71</v>
      </c>
      <c r="C77" s="72" t="s">
        <v>110</v>
      </c>
      <c r="D77" s="5">
        <v>5</v>
      </c>
      <c r="E77" s="19" t="s">
        <v>95</v>
      </c>
      <c r="F77" s="19">
        <v>602.5</v>
      </c>
      <c r="G77" s="21" t="s">
        <v>95</v>
      </c>
      <c r="H77" s="19" t="s">
        <v>95</v>
      </c>
      <c r="I77" s="21" t="s">
        <v>95</v>
      </c>
      <c r="J77" s="21" t="s">
        <v>95</v>
      </c>
      <c r="K77" s="21" t="s">
        <v>95</v>
      </c>
      <c r="L77" s="21" t="s">
        <v>95</v>
      </c>
      <c r="M77" s="21" t="s">
        <v>95</v>
      </c>
      <c r="N77" s="21">
        <v>305.39999999999998</v>
      </c>
      <c r="O77" s="21">
        <v>113</v>
      </c>
    </row>
    <row r="78" spans="1:15" x14ac:dyDescent="0.3">
      <c r="A78" s="40"/>
      <c r="B78" s="1">
        <v>72</v>
      </c>
      <c r="C78" s="72" t="s">
        <v>111</v>
      </c>
      <c r="D78" s="5">
        <v>5</v>
      </c>
      <c r="E78" s="19" t="s">
        <v>95</v>
      </c>
      <c r="F78" s="19">
        <v>1204</v>
      </c>
      <c r="G78" s="21" t="s">
        <v>95</v>
      </c>
      <c r="H78" s="19" t="s">
        <v>95</v>
      </c>
      <c r="I78" s="21" t="s">
        <v>95</v>
      </c>
      <c r="J78" s="21" t="s">
        <v>95</v>
      </c>
      <c r="K78" s="21" t="s">
        <v>95</v>
      </c>
      <c r="L78" s="21" t="s">
        <v>95</v>
      </c>
      <c r="M78" s="21" t="s">
        <v>95</v>
      </c>
      <c r="N78" s="21">
        <v>613.6</v>
      </c>
      <c r="O78" s="21">
        <v>240</v>
      </c>
    </row>
    <row r="79" spans="1:15" x14ac:dyDescent="0.3">
      <c r="A79" s="40"/>
      <c r="B79" s="1">
        <v>73</v>
      </c>
      <c r="C79" s="72" t="s">
        <v>112</v>
      </c>
      <c r="D79" s="5">
        <v>5</v>
      </c>
      <c r="E79" s="19" t="s">
        <v>95</v>
      </c>
      <c r="F79" s="19">
        <v>604.70000000000005</v>
      </c>
      <c r="G79" s="21" t="s">
        <v>95</v>
      </c>
      <c r="H79" s="19" t="s">
        <v>95</v>
      </c>
      <c r="I79" s="21" t="s">
        <v>95</v>
      </c>
      <c r="J79" s="21" t="s">
        <v>95</v>
      </c>
      <c r="K79" s="21" t="s">
        <v>95</v>
      </c>
      <c r="L79" s="21" t="s">
        <v>95</v>
      </c>
      <c r="M79" s="21" t="s">
        <v>95</v>
      </c>
      <c r="N79" s="21">
        <v>305.7</v>
      </c>
      <c r="O79" s="21">
        <v>115</v>
      </c>
    </row>
    <row r="80" spans="1:15" x14ac:dyDescent="0.3">
      <c r="A80" s="40"/>
      <c r="B80" s="1">
        <v>74</v>
      </c>
      <c r="C80" s="72" t="s">
        <v>113</v>
      </c>
      <c r="D80" s="5">
        <v>5</v>
      </c>
      <c r="E80" s="19">
        <v>637</v>
      </c>
      <c r="F80" s="19">
        <v>637</v>
      </c>
      <c r="G80" s="21" t="s">
        <v>95</v>
      </c>
      <c r="H80" s="19">
        <v>27</v>
      </c>
      <c r="I80" s="21" t="s">
        <v>95</v>
      </c>
      <c r="J80" s="21" t="s">
        <v>95</v>
      </c>
      <c r="K80" s="21" t="s">
        <v>95</v>
      </c>
      <c r="L80" s="21" t="s">
        <v>95</v>
      </c>
      <c r="M80" s="21" t="s">
        <v>95</v>
      </c>
      <c r="N80" s="21">
        <v>351.6</v>
      </c>
      <c r="O80" s="21">
        <v>116</v>
      </c>
    </row>
    <row r="81" spans="1:15" x14ac:dyDescent="0.3">
      <c r="A81" s="40"/>
      <c r="B81" s="1">
        <v>75</v>
      </c>
      <c r="C81" s="34" t="s">
        <v>114</v>
      </c>
      <c r="D81" s="5">
        <v>3</v>
      </c>
      <c r="E81" s="19">
        <v>565.5</v>
      </c>
      <c r="F81" s="19">
        <v>225.8</v>
      </c>
      <c r="G81" s="21" t="s">
        <v>95</v>
      </c>
      <c r="H81" s="19" t="s">
        <v>95</v>
      </c>
      <c r="I81" s="21" t="s">
        <v>95</v>
      </c>
      <c r="J81" s="21" t="s">
        <v>95</v>
      </c>
      <c r="K81" s="21" t="s">
        <v>95</v>
      </c>
      <c r="L81" s="21" t="s">
        <v>95</v>
      </c>
      <c r="M81" s="21" t="s">
        <v>95</v>
      </c>
      <c r="N81" s="21">
        <v>122.4</v>
      </c>
      <c r="O81" s="21">
        <v>62</v>
      </c>
    </row>
    <row r="82" spans="1:15" x14ac:dyDescent="0.3">
      <c r="A82" s="40"/>
      <c r="B82" s="1">
        <v>76</v>
      </c>
      <c r="C82" s="34" t="s">
        <v>115</v>
      </c>
      <c r="D82" s="5">
        <v>3</v>
      </c>
      <c r="E82" s="19">
        <v>565.5</v>
      </c>
      <c r="F82" s="19">
        <v>565.5</v>
      </c>
      <c r="G82" s="21" t="s">
        <v>95</v>
      </c>
      <c r="H82" s="19" t="s">
        <v>95</v>
      </c>
      <c r="I82" s="21" t="s">
        <v>95</v>
      </c>
      <c r="J82" s="21" t="s">
        <v>95</v>
      </c>
      <c r="K82" s="21" t="s">
        <v>95</v>
      </c>
      <c r="L82" s="21" t="s">
        <v>95</v>
      </c>
      <c r="M82" s="21" t="s">
        <v>95</v>
      </c>
      <c r="N82" s="21">
        <v>121.2</v>
      </c>
      <c r="O82" s="21">
        <v>65</v>
      </c>
    </row>
    <row r="83" spans="1:15" x14ac:dyDescent="0.3">
      <c r="A83" s="40"/>
      <c r="B83" s="1">
        <v>77</v>
      </c>
      <c r="C83" s="34" t="s">
        <v>116</v>
      </c>
      <c r="D83" s="5">
        <v>4</v>
      </c>
      <c r="E83" s="19" t="s">
        <v>95</v>
      </c>
      <c r="F83" s="19">
        <v>20.100000000000001</v>
      </c>
      <c r="G83" s="21" t="s">
        <v>95</v>
      </c>
      <c r="H83" s="19" t="s">
        <v>95</v>
      </c>
      <c r="I83" s="21" t="s">
        <v>95</v>
      </c>
      <c r="J83" s="21" t="s">
        <v>95</v>
      </c>
      <c r="K83" s="21" t="s">
        <v>95</v>
      </c>
      <c r="L83" s="21" t="s">
        <v>95</v>
      </c>
      <c r="M83" s="21" t="s">
        <v>95</v>
      </c>
      <c r="N83" s="21">
        <v>161.69999999999999</v>
      </c>
      <c r="O83" s="21">
        <v>74</v>
      </c>
    </row>
    <row r="84" spans="1:15" x14ac:dyDescent="0.3">
      <c r="A84" s="40"/>
      <c r="B84" s="1">
        <v>78</v>
      </c>
      <c r="C84" s="34" t="s">
        <v>117</v>
      </c>
      <c r="D84" s="5">
        <v>4</v>
      </c>
      <c r="E84" s="19" t="s">
        <v>95</v>
      </c>
      <c r="F84" s="19">
        <v>20.100000000000001</v>
      </c>
      <c r="G84" s="21" t="s">
        <v>95</v>
      </c>
      <c r="H84" s="19" t="s">
        <v>95</v>
      </c>
      <c r="I84" s="21" t="s">
        <v>95</v>
      </c>
      <c r="J84" s="21" t="s">
        <v>95</v>
      </c>
      <c r="K84" s="21" t="s">
        <v>95</v>
      </c>
      <c r="L84" s="21" t="s">
        <v>95</v>
      </c>
      <c r="M84" s="21" t="s">
        <v>95</v>
      </c>
      <c r="N84" s="21">
        <v>162.4</v>
      </c>
      <c r="O84" s="21">
        <v>88</v>
      </c>
    </row>
    <row r="85" spans="1:15" x14ac:dyDescent="0.3">
      <c r="A85" s="40"/>
      <c r="B85" s="1">
        <v>79</v>
      </c>
      <c r="C85" s="34" t="s">
        <v>118</v>
      </c>
      <c r="D85" s="5">
        <v>4</v>
      </c>
      <c r="E85" s="19" t="s">
        <v>95</v>
      </c>
      <c r="F85" s="19">
        <v>565.5</v>
      </c>
      <c r="G85" s="21" t="s">
        <v>95</v>
      </c>
      <c r="H85" s="19" t="s">
        <v>95</v>
      </c>
      <c r="I85" s="21" t="s">
        <v>95</v>
      </c>
      <c r="J85" s="21" t="s">
        <v>95</v>
      </c>
      <c r="K85" s="21" t="s">
        <v>95</v>
      </c>
      <c r="L85" s="21" t="s">
        <v>95</v>
      </c>
      <c r="M85" s="21" t="s">
        <v>95</v>
      </c>
      <c r="N85" s="21">
        <v>162.69999999999999</v>
      </c>
      <c r="O85" s="21">
        <v>83</v>
      </c>
    </row>
    <row r="86" spans="1:15" x14ac:dyDescent="0.3">
      <c r="A86" s="40"/>
      <c r="B86" s="1">
        <v>80</v>
      </c>
      <c r="C86" s="34" t="s">
        <v>119</v>
      </c>
      <c r="D86" s="5">
        <v>4</v>
      </c>
      <c r="E86" s="19" t="s">
        <v>95</v>
      </c>
      <c r="F86" s="19">
        <v>20.100000000000001</v>
      </c>
      <c r="G86" s="21" t="s">
        <v>95</v>
      </c>
      <c r="H86" s="19" t="s">
        <v>95</v>
      </c>
      <c r="I86" s="21" t="s">
        <v>95</v>
      </c>
      <c r="J86" s="21" t="s">
        <v>95</v>
      </c>
      <c r="K86" s="21" t="s">
        <v>95</v>
      </c>
      <c r="L86" s="21" t="s">
        <v>95</v>
      </c>
      <c r="M86" s="21" t="s">
        <v>95</v>
      </c>
      <c r="N86" s="21">
        <v>167.3</v>
      </c>
      <c r="O86" s="21">
        <v>84</v>
      </c>
    </row>
    <row r="87" spans="1:15" x14ac:dyDescent="0.3">
      <c r="A87" s="41"/>
      <c r="B87" s="1">
        <v>81</v>
      </c>
      <c r="C87" s="34" t="s">
        <v>120</v>
      </c>
      <c r="D87" s="5">
        <v>4</v>
      </c>
      <c r="E87" s="19"/>
      <c r="F87" s="19">
        <v>565.5</v>
      </c>
      <c r="G87" s="21" t="s">
        <v>95</v>
      </c>
      <c r="H87" s="19" t="s">
        <v>95</v>
      </c>
      <c r="I87" s="21" t="s">
        <v>95</v>
      </c>
      <c r="J87" s="21" t="s">
        <v>95</v>
      </c>
      <c r="K87" s="21" t="s">
        <v>95</v>
      </c>
      <c r="L87" s="21" t="s">
        <v>95</v>
      </c>
      <c r="M87" s="21" t="s">
        <v>95</v>
      </c>
      <c r="N87" s="21">
        <v>164.1</v>
      </c>
      <c r="O87" s="21">
        <v>74</v>
      </c>
    </row>
    <row r="88" spans="1:15" x14ac:dyDescent="0.3">
      <c r="A88" s="57" t="s">
        <v>191</v>
      </c>
      <c r="B88" s="1">
        <v>84</v>
      </c>
      <c r="C88" s="72" t="s">
        <v>123</v>
      </c>
      <c r="D88" s="5">
        <v>5</v>
      </c>
      <c r="E88" s="19">
        <v>943.4</v>
      </c>
      <c r="F88" s="19">
        <v>943.4</v>
      </c>
      <c r="G88" s="21" t="s">
        <v>95</v>
      </c>
      <c r="H88" s="19">
        <v>40.6</v>
      </c>
      <c r="I88" s="21" t="s">
        <v>95</v>
      </c>
      <c r="J88" s="21" t="s">
        <v>95</v>
      </c>
      <c r="K88" s="21" t="s">
        <v>95</v>
      </c>
      <c r="L88" s="21" t="s">
        <v>95</v>
      </c>
      <c r="M88" s="21" t="s">
        <v>95</v>
      </c>
      <c r="N88" s="21">
        <v>434.1</v>
      </c>
      <c r="O88" s="21">
        <v>186</v>
      </c>
    </row>
    <row r="89" spans="1:15" x14ac:dyDescent="0.3">
      <c r="A89" s="57"/>
      <c r="B89" s="1">
        <v>85</v>
      </c>
      <c r="C89" s="72" t="s">
        <v>124</v>
      </c>
      <c r="D89" s="5">
        <v>5</v>
      </c>
      <c r="E89" s="19">
        <v>940.9</v>
      </c>
      <c r="F89" s="19">
        <v>940.9</v>
      </c>
      <c r="G89" s="21" t="s">
        <v>95</v>
      </c>
      <c r="H89" s="19">
        <v>40.700000000000003</v>
      </c>
      <c r="I89" s="21" t="s">
        <v>95</v>
      </c>
      <c r="J89" s="21" t="s">
        <v>95</v>
      </c>
      <c r="K89" s="21" t="s">
        <v>95</v>
      </c>
      <c r="L89" s="21" t="s">
        <v>95</v>
      </c>
      <c r="M89" s="21" t="s">
        <v>95</v>
      </c>
      <c r="N89" s="21">
        <v>513.9</v>
      </c>
      <c r="O89" s="21">
        <v>176</v>
      </c>
    </row>
    <row r="90" spans="1:15" x14ac:dyDescent="0.3">
      <c r="A90" s="57"/>
      <c r="B90" s="1">
        <v>87</v>
      </c>
      <c r="C90" s="72" t="s">
        <v>126</v>
      </c>
      <c r="D90" s="5">
        <v>5</v>
      </c>
      <c r="E90" s="19">
        <f>F90</f>
        <v>690.1</v>
      </c>
      <c r="F90" s="19">
        <v>690.1</v>
      </c>
      <c r="G90" s="21" t="s">
        <v>95</v>
      </c>
      <c r="H90" s="19" t="s">
        <v>95</v>
      </c>
      <c r="I90" s="21" t="s">
        <v>95</v>
      </c>
      <c r="J90" s="21" t="s">
        <v>95</v>
      </c>
      <c r="K90" s="21" t="s">
        <v>95</v>
      </c>
      <c r="L90" s="21" t="s">
        <v>95</v>
      </c>
      <c r="M90" s="21" t="s">
        <v>95</v>
      </c>
      <c r="N90" s="21">
        <v>349.2</v>
      </c>
      <c r="O90" s="21">
        <v>118</v>
      </c>
    </row>
    <row r="91" spans="1:15" x14ac:dyDescent="0.3">
      <c r="A91" s="57"/>
      <c r="B91" s="1">
        <v>89</v>
      </c>
      <c r="C91" s="72" t="s">
        <v>128</v>
      </c>
      <c r="D91" s="5">
        <v>5</v>
      </c>
      <c r="E91" s="20" t="s">
        <v>95</v>
      </c>
      <c r="F91" s="19">
        <v>451.5</v>
      </c>
      <c r="G91" s="21" t="s">
        <v>95</v>
      </c>
      <c r="H91" s="19">
        <v>19.399999999999999</v>
      </c>
      <c r="I91" s="21" t="s">
        <v>95</v>
      </c>
      <c r="J91" s="21" t="s">
        <v>95</v>
      </c>
      <c r="K91" s="21" t="s">
        <v>95</v>
      </c>
      <c r="L91" s="21" t="s">
        <v>95</v>
      </c>
      <c r="M91" s="21" t="s">
        <v>95</v>
      </c>
      <c r="N91" s="21">
        <v>239</v>
      </c>
      <c r="O91" s="21">
        <v>72</v>
      </c>
    </row>
    <row r="92" spans="1:15" x14ac:dyDescent="0.3">
      <c r="A92" s="57"/>
      <c r="B92" s="1">
        <v>90</v>
      </c>
      <c r="C92" s="72" t="s">
        <v>129</v>
      </c>
      <c r="D92" s="5">
        <v>5</v>
      </c>
      <c r="E92" s="20" t="s">
        <v>95</v>
      </c>
      <c r="F92" s="19">
        <v>462</v>
      </c>
      <c r="G92" s="21" t="s">
        <v>95</v>
      </c>
      <c r="H92" s="19">
        <v>20.100000000000001</v>
      </c>
      <c r="I92" s="21" t="s">
        <v>95</v>
      </c>
      <c r="J92" s="21" t="s">
        <v>95</v>
      </c>
      <c r="K92" s="21" t="s">
        <v>95</v>
      </c>
      <c r="L92" s="21" t="s">
        <v>95</v>
      </c>
      <c r="M92" s="21" t="s">
        <v>95</v>
      </c>
      <c r="N92" s="21">
        <v>239.2</v>
      </c>
      <c r="O92" s="21">
        <v>85</v>
      </c>
    </row>
    <row r="93" spans="1:15" x14ac:dyDescent="0.3">
      <c r="A93" s="57"/>
      <c r="B93" s="1">
        <v>91</v>
      </c>
      <c r="C93" s="72" t="s">
        <v>130</v>
      </c>
      <c r="D93" s="5">
        <v>5</v>
      </c>
      <c r="E93" s="19">
        <f t="shared" ref="E93:E131" si="0">F93</f>
        <v>965.1</v>
      </c>
      <c r="F93" s="19">
        <v>965.1</v>
      </c>
      <c r="G93" s="21" t="s">
        <v>95</v>
      </c>
      <c r="H93" s="19">
        <v>36.799999999999997</v>
      </c>
      <c r="I93" s="21" t="s">
        <v>95</v>
      </c>
      <c r="J93" s="21" t="s">
        <v>95</v>
      </c>
      <c r="K93" s="21" t="s">
        <v>95</v>
      </c>
      <c r="L93" s="21" t="s">
        <v>95</v>
      </c>
      <c r="M93" s="21" t="s">
        <v>95</v>
      </c>
      <c r="N93" s="21">
        <v>506.4</v>
      </c>
      <c r="O93" s="21">
        <v>160</v>
      </c>
    </row>
    <row r="94" spans="1:15" x14ac:dyDescent="0.3">
      <c r="A94" s="57"/>
      <c r="B94" s="1">
        <v>96</v>
      </c>
      <c r="C94" s="72" t="s">
        <v>135</v>
      </c>
      <c r="D94" s="5">
        <v>5</v>
      </c>
      <c r="E94" s="19">
        <f t="shared" si="0"/>
        <v>943</v>
      </c>
      <c r="F94" s="19">
        <v>943</v>
      </c>
      <c r="G94" s="21" t="s">
        <v>95</v>
      </c>
      <c r="H94" s="19">
        <v>36.9</v>
      </c>
      <c r="I94" s="21" t="s">
        <v>95</v>
      </c>
      <c r="J94" s="21" t="s">
        <v>95</v>
      </c>
      <c r="K94" s="21" t="s">
        <v>95</v>
      </c>
      <c r="L94" s="21" t="s">
        <v>95</v>
      </c>
      <c r="M94" s="21" t="s">
        <v>95</v>
      </c>
      <c r="N94" s="21">
        <v>472</v>
      </c>
      <c r="O94" s="21">
        <v>178</v>
      </c>
    </row>
    <row r="95" spans="1:15" x14ac:dyDescent="0.3">
      <c r="A95" s="57"/>
      <c r="B95" s="1">
        <v>97</v>
      </c>
      <c r="C95" s="72" t="s">
        <v>136</v>
      </c>
      <c r="D95" s="5">
        <v>5</v>
      </c>
      <c r="E95" s="19">
        <f t="shared" si="0"/>
        <v>940.3</v>
      </c>
      <c r="F95" s="19">
        <v>940.3</v>
      </c>
      <c r="G95" s="21" t="s">
        <v>95</v>
      </c>
      <c r="H95" s="19">
        <v>26.9</v>
      </c>
      <c r="I95" s="21" t="s">
        <v>95</v>
      </c>
      <c r="J95" s="21" t="s">
        <v>95</v>
      </c>
      <c r="K95" s="21" t="s">
        <v>95</v>
      </c>
      <c r="L95" s="21" t="s">
        <v>95</v>
      </c>
      <c r="M95" s="21" t="s">
        <v>95</v>
      </c>
      <c r="N95" s="21">
        <v>517.29999999999995</v>
      </c>
      <c r="O95" s="21">
        <v>175</v>
      </c>
    </row>
    <row r="96" spans="1:15" x14ac:dyDescent="0.3">
      <c r="A96" s="57"/>
      <c r="B96" s="1">
        <v>98</v>
      </c>
      <c r="C96" s="72" t="s">
        <v>137</v>
      </c>
      <c r="D96" s="5">
        <v>5</v>
      </c>
      <c r="E96" s="20" t="s">
        <v>95</v>
      </c>
      <c r="F96" s="19">
        <v>462.5</v>
      </c>
      <c r="G96" s="21" t="s">
        <v>95</v>
      </c>
      <c r="H96" s="19">
        <v>9.8000000000000007</v>
      </c>
      <c r="I96" s="21" t="s">
        <v>95</v>
      </c>
      <c r="J96" s="21" t="s">
        <v>95</v>
      </c>
      <c r="K96" s="21" t="s">
        <v>95</v>
      </c>
      <c r="L96" s="21" t="s">
        <v>95</v>
      </c>
      <c r="M96" s="21" t="s">
        <v>95</v>
      </c>
      <c r="N96" s="21">
        <v>254.5</v>
      </c>
      <c r="O96" s="21">
        <v>87</v>
      </c>
    </row>
    <row r="97" spans="1:15" x14ac:dyDescent="0.3">
      <c r="A97" s="57"/>
      <c r="B97" s="1">
        <v>102</v>
      </c>
      <c r="C97" s="72" t="s">
        <v>141</v>
      </c>
      <c r="D97" s="5">
        <v>5</v>
      </c>
      <c r="E97" s="19">
        <f t="shared" si="0"/>
        <v>639</v>
      </c>
      <c r="F97" s="19">
        <v>639</v>
      </c>
      <c r="G97" s="21" t="s">
        <v>95</v>
      </c>
      <c r="H97" s="19">
        <v>22.7</v>
      </c>
      <c r="I97" s="21" t="s">
        <v>95</v>
      </c>
      <c r="J97" s="21" t="s">
        <v>95</v>
      </c>
      <c r="K97" s="21" t="s">
        <v>95</v>
      </c>
      <c r="L97" s="21" t="s">
        <v>95</v>
      </c>
      <c r="M97" s="21" t="s">
        <v>95</v>
      </c>
      <c r="N97" s="21">
        <v>348.7</v>
      </c>
      <c r="O97" s="21">
        <v>112</v>
      </c>
    </row>
    <row r="98" spans="1:15" x14ac:dyDescent="0.3">
      <c r="A98" s="57"/>
      <c r="B98" s="1">
        <v>103</v>
      </c>
      <c r="C98" s="72" t="s">
        <v>142</v>
      </c>
      <c r="D98" s="5">
        <v>5</v>
      </c>
      <c r="E98" s="19">
        <f t="shared" si="0"/>
        <v>632.20000000000005</v>
      </c>
      <c r="F98" s="19">
        <v>632.20000000000005</v>
      </c>
      <c r="G98" s="21" t="s">
        <v>95</v>
      </c>
      <c r="H98" s="19">
        <v>26.3</v>
      </c>
      <c r="I98" s="21" t="s">
        <v>95</v>
      </c>
      <c r="J98" s="21" t="s">
        <v>95</v>
      </c>
      <c r="K98" s="21" t="s">
        <v>95</v>
      </c>
      <c r="L98" s="21" t="s">
        <v>95</v>
      </c>
      <c r="M98" s="21" t="s">
        <v>95</v>
      </c>
      <c r="N98" s="21">
        <v>353</v>
      </c>
      <c r="O98" s="21">
        <v>110</v>
      </c>
    </row>
    <row r="99" spans="1:15" x14ac:dyDescent="0.3">
      <c r="A99" s="57"/>
      <c r="B99" s="1">
        <v>104</v>
      </c>
      <c r="C99" s="72" t="s">
        <v>143</v>
      </c>
      <c r="D99" s="5">
        <v>5</v>
      </c>
      <c r="E99" s="20" t="s">
        <v>95</v>
      </c>
      <c r="F99" s="19">
        <v>1347.9</v>
      </c>
      <c r="G99" s="21" t="s">
        <v>95</v>
      </c>
      <c r="H99" s="19">
        <v>40.5</v>
      </c>
      <c r="I99" s="21" t="s">
        <v>95</v>
      </c>
      <c r="J99" s="21" t="s">
        <v>95</v>
      </c>
      <c r="K99" s="21" t="s">
        <v>95</v>
      </c>
      <c r="L99" s="21" t="s">
        <v>95</v>
      </c>
      <c r="M99" s="21" t="s">
        <v>95</v>
      </c>
      <c r="N99" s="21">
        <v>770.1</v>
      </c>
      <c r="O99" s="21">
        <v>245</v>
      </c>
    </row>
    <row r="100" spans="1:15" x14ac:dyDescent="0.3">
      <c r="A100" s="57"/>
      <c r="B100" s="1">
        <v>105</v>
      </c>
      <c r="C100" s="72" t="s">
        <v>144</v>
      </c>
      <c r="D100" s="5">
        <v>5</v>
      </c>
      <c r="E100" s="20" t="s">
        <v>95</v>
      </c>
      <c r="F100" s="19">
        <v>1357.6</v>
      </c>
      <c r="G100" s="21" t="s">
        <v>95</v>
      </c>
      <c r="H100" s="19">
        <v>27.1</v>
      </c>
      <c r="I100" s="21" t="s">
        <v>95</v>
      </c>
      <c r="J100" s="21" t="s">
        <v>95</v>
      </c>
      <c r="K100" s="21" t="s">
        <v>95</v>
      </c>
      <c r="L100" s="21" t="s">
        <v>95</v>
      </c>
      <c r="M100" s="21" t="s">
        <v>95</v>
      </c>
      <c r="N100" s="21">
        <v>733.5</v>
      </c>
      <c r="O100" s="21">
        <v>270</v>
      </c>
    </row>
    <row r="101" spans="1:15" x14ac:dyDescent="0.3">
      <c r="A101" s="57"/>
      <c r="B101" s="1">
        <v>106</v>
      </c>
      <c r="C101" s="72" t="s">
        <v>145</v>
      </c>
      <c r="D101" s="5">
        <v>5</v>
      </c>
      <c r="E101" s="19">
        <f t="shared" si="0"/>
        <v>622.4</v>
      </c>
      <c r="F101" s="19">
        <v>622.4</v>
      </c>
      <c r="G101" s="21" t="s">
        <v>95</v>
      </c>
      <c r="H101" s="19">
        <v>23.5</v>
      </c>
      <c r="I101" s="21" t="s">
        <v>95</v>
      </c>
      <c r="J101" s="21" t="s">
        <v>95</v>
      </c>
      <c r="K101" s="21" t="s">
        <v>95</v>
      </c>
      <c r="L101" s="21" t="s">
        <v>95</v>
      </c>
      <c r="M101" s="21" t="s">
        <v>95</v>
      </c>
      <c r="N101" s="21">
        <v>341.8</v>
      </c>
      <c r="O101" s="21">
        <v>130</v>
      </c>
    </row>
    <row r="102" spans="1:15" x14ac:dyDescent="0.3">
      <c r="A102" s="57"/>
      <c r="B102" s="1">
        <v>107</v>
      </c>
      <c r="C102" s="72" t="s">
        <v>146</v>
      </c>
      <c r="D102" s="5">
        <v>5</v>
      </c>
      <c r="E102" s="19">
        <f t="shared" si="0"/>
        <v>944.5</v>
      </c>
      <c r="F102" s="19">
        <v>944.5</v>
      </c>
      <c r="G102" s="21" t="s">
        <v>95</v>
      </c>
      <c r="H102" s="19">
        <v>36.4</v>
      </c>
      <c r="I102" s="21" t="s">
        <v>95</v>
      </c>
      <c r="J102" s="21" t="s">
        <v>95</v>
      </c>
      <c r="K102" s="21" t="s">
        <v>95</v>
      </c>
      <c r="L102" s="21" t="s">
        <v>95</v>
      </c>
      <c r="M102" s="21" t="s">
        <v>95</v>
      </c>
      <c r="N102" s="21">
        <v>475.1</v>
      </c>
      <c r="O102" s="21">
        <v>169</v>
      </c>
    </row>
    <row r="103" spans="1:15" x14ac:dyDescent="0.3">
      <c r="A103" s="57"/>
      <c r="B103" s="1">
        <v>109</v>
      </c>
      <c r="C103" s="72" t="s">
        <v>148</v>
      </c>
      <c r="D103" s="5">
        <v>5</v>
      </c>
      <c r="E103" s="20" t="s">
        <v>95</v>
      </c>
      <c r="F103" s="19">
        <v>917.8</v>
      </c>
      <c r="G103" s="21" t="s">
        <v>95</v>
      </c>
      <c r="H103" s="19">
        <v>15.9</v>
      </c>
      <c r="I103" s="21" t="s">
        <v>95</v>
      </c>
      <c r="J103" s="21" t="s">
        <v>95</v>
      </c>
      <c r="K103" s="21" t="s">
        <v>95</v>
      </c>
      <c r="L103" s="21" t="s">
        <v>95</v>
      </c>
      <c r="M103" s="21" t="s">
        <v>95</v>
      </c>
      <c r="N103" s="21">
        <v>466.1</v>
      </c>
      <c r="O103" s="21">
        <v>164</v>
      </c>
    </row>
    <row r="104" spans="1:15" x14ac:dyDescent="0.3">
      <c r="A104" s="57"/>
      <c r="B104" s="1">
        <v>110</v>
      </c>
      <c r="C104" s="72" t="s">
        <v>149</v>
      </c>
      <c r="D104" s="5">
        <v>5</v>
      </c>
      <c r="E104" s="20" t="s">
        <v>95</v>
      </c>
      <c r="F104" s="19">
        <v>917.8</v>
      </c>
      <c r="G104" s="21" t="s">
        <v>95</v>
      </c>
      <c r="H104" s="19">
        <v>15.9</v>
      </c>
      <c r="I104" s="21" t="s">
        <v>95</v>
      </c>
      <c r="J104" s="21" t="s">
        <v>95</v>
      </c>
      <c r="K104" s="21" t="s">
        <v>95</v>
      </c>
      <c r="L104" s="21" t="s">
        <v>95</v>
      </c>
      <c r="M104" s="21" t="s">
        <v>95</v>
      </c>
      <c r="N104" s="21">
        <v>482.9</v>
      </c>
      <c r="O104" s="21">
        <v>175</v>
      </c>
    </row>
    <row r="105" spans="1:15" x14ac:dyDescent="0.3">
      <c r="A105" s="57"/>
      <c r="B105" s="1">
        <v>111</v>
      </c>
      <c r="C105" s="72" t="s">
        <v>150</v>
      </c>
      <c r="D105" s="5">
        <v>5</v>
      </c>
      <c r="E105" s="19">
        <f t="shared" si="0"/>
        <v>965.1</v>
      </c>
      <c r="F105" s="19">
        <v>965.1</v>
      </c>
      <c r="G105" s="21" t="s">
        <v>95</v>
      </c>
      <c r="H105" s="19">
        <v>36.799999999999997</v>
      </c>
      <c r="I105" s="21" t="s">
        <v>95</v>
      </c>
      <c r="J105" s="21" t="s">
        <v>95</v>
      </c>
      <c r="K105" s="21" t="s">
        <v>95</v>
      </c>
      <c r="L105" s="21" t="s">
        <v>95</v>
      </c>
      <c r="M105" s="21" t="s">
        <v>95</v>
      </c>
      <c r="N105" s="21">
        <v>481.7</v>
      </c>
      <c r="O105" s="21">
        <v>166</v>
      </c>
    </row>
    <row r="106" spans="1:15" x14ac:dyDescent="0.3">
      <c r="A106" s="57"/>
      <c r="B106" s="1">
        <v>112</v>
      </c>
      <c r="C106" s="72" t="s">
        <v>151</v>
      </c>
      <c r="D106" s="5">
        <v>5</v>
      </c>
      <c r="E106" s="19">
        <f t="shared" si="0"/>
        <v>960.6</v>
      </c>
      <c r="F106" s="19">
        <v>960.6</v>
      </c>
      <c r="G106" s="21" t="s">
        <v>95</v>
      </c>
      <c r="H106" s="19">
        <v>36.799999999999997</v>
      </c>
      <c r="I106" s="21" t="s">
        <v>95</v>
      </c>
      <c r="J106" s="21" t="s">
        <v>95</v>
      </c>
      <c r="K106" s="21" t="s">
        <v>95</v>
      </c>
      <c r="L106" s="21" t="s">
        <v>95</v>
      </c>
      <c r="M106" s="21" t="s">
        <v>95</v>
      </c>
      <c r="N106" s="21">
        <v>520.29999999999995</v>
      </c>
      <c r="O106" s="21">
        <v>171</v>
      </c>
    </row>
    <row r="107" spans="1:15" s="33" customFormat="1" x14ac:dyDescent="0.3">
      <c r="A107" s="58" t="s">
        <v>37</v>
      </c>
      <c r="B107" s="28">
        <v>113</v>
      </c>
      <c r="C107" s="34" t="s">
        <v>152</v>
      </c>
      <c r="D107" s="29">
        <v>4</v>
      </c>
      <c r="E107" s="30" t="s">
        <v>95</v>
      </c>
      <c r="F107" s="31">
        <v>715.2</v>
      </c>
      <c r="G107" s="32" t="s">
        <v>95</v>
      </c>
      <c r="H107" s="31" t="s">
        <v>95</v>
      </c>
      <c r="I107" s="32" t="s">
        <v>95</v>
      </c>
      <c r="J107" s="32" t="s">
        <v>95</v>
      </c>
      <c r="K107" s="32" t="s">
        <v>95</v>
      </c>
      <c r="L107" s="32" t="s">
        <v>95</v>
      </c>
      <c r="M107" s="32" t="s">
        <v>95</v>
      </c>
      <c r="N107" s="32">
        <v>235.6</v>
      </c>
      <c r="O107" s="32">
        <v>31</v>
      </c>
    </row>
    <row r="108" spans="1:15" s="33" customFormat="1" x14ac:dyDescent="0.3">
      <c r="A108" s="58"/>
      <c r="B108" s="28">
        <v>114</v>
      </c>
      <c r="C108" s="34" t="s">
        <v>153</v>
      </c>
      <c r="D108" s="29">
        <v>4</v>
      </c>
      <c r="E108" s="30" t="s">
        <v>95</v>
      </c>
      <c r="F108" s="31">
        <v>712.6</v>
      </c>
      <c r="G108" s="32" t="s">
        <v>95</v>
      </c>
      <c r="H108" s="31" t="s">
        <v>95</v>
      </c>
      <c r="I108" s="32" t="s">
        <v>95</v>
      </c>
      <c r="J108" s="32" t="s">
        <v>95</v>
      </c>
      <c r="K108" s="32" t="s">
        <v>95</v>
      </c>
      <c r="L108" s="32" t="s">
        <v>95</v>
      </c>
      <c r="M108" s="32" t="s">
        <v>95</v>
      </c>
      <c r="N108" s="32">
        <v>196</v>
      </c>
      <c r="O108" s="32">
        <v>19</v>
      </c>
    </row>
    <row r="109" spans="1:15" s="33" customFormat="1" x14ac:dyDescent="0.3">
      <c r="A109" s="58"/>
      <c r="B109" s="28">
        <v>115</v>
      </c>
      <c r="C109" s="34" t="s">
        <v>154</v>
      </c>
      <c r="D109" s="29">
        <v>4</v>
      </c>
      <c r="E109" s="30" t="s">
        <v>95</v>
      </c>
      <c r="F109" s="31">
        <v>708.1</v>
      </c>
      <c r="G109" s="32" t="s">
        <v>95</v>
      </c>
      <c r="H109" s="31" t="s">
        <v>95</v>
      </c>
      <c r="I109" s="32" t="s">
        <v>95</v>
      </c>
      <c r="J109" s="32" t="s">
        <v>95</v>
      </c>
      <c r="K109" s="32" t="s">
        <v>95</v>
      </c>
      <c r="L109" s="32" t="s">
        <v>95</v>
      </c>
      <c r="M109" s="32" t="s">
        <v>95</v>
      </c>
      <c r="N109" s="32">
        <v>225.8</v>
      </c>
      <c r="O109" s="32">
        <v>106</v>
      </c>
    </row>
    <row r="110" spans="1:15" s="33" customFormat="1" x14ac:dyDescent="0.3">
      <c r="A110" s="58"/>
      <c r="B110" s="28">
        <v>116</v>
      </c>
      <c r="C110" s="34" t="s">
        <v>155</v>
      </c>
      <c r="D110" s="29">
        <v>4</v>
      </c>
      <c r="E110" s="30" t="s">
        <v>95</v>
      </c>
      <c r="F110" s="31">
        <v>355.1</v>
      </c>
      <c r="G110" s="32" t="s">
        <v>95</v>
      </c>
      <c r="H110" s="31" t="s">
        <v>95</v>
      </c>
      <c r="I110" s="32" t="s">
        <v>95</v>
      </c>
      <c r="J110" s="32" t="s">
        <v>95</v>
      </c>
      <c r="K110" s="32" t="s">
        <v>95</v>
      </c>
      <c r="L110" s="32" t="s">
        <v>95</v>
      </c>
      <c r="M110" s="32" t="s">
        <v>95</v>
      </c>
      <c r="N110" s="32">
        <v>98.8</v>
      </c>
      <c r="O110" s="32">
        <v>47</v>
      </c>
    </row>
    <row r="111" spans="1:15" s="33" customFormat="1" x14ac:dyDescent="0.3">
      <c r="A111" s="58"/>
      <c r="B111" s="28">
        <v>117</v>
      </c>
      <c r="C111" s="34" t="s">
        <v>156</v>
      </c>
      <c r="D111" s="29">
        <v>4</v>
      </c>
      <c r="E111" s="31">
        <f t="shared" si="0"/>
        <v>1203.0999999999999</v>
      </c>
      <c r="F111" s="31">
        <v>1203.0999999999999</v>
      </c>
      <c r="G111" s="32" t="s">
        <v>95</v>
      </c>
      <c r="H111" s="31" t="s">
        <v>95</v>
      </c>
      <c r="I111" s="32" t="s">
        <v>95</v>
      </c>
      <c r="J111" s="32" t="s">
        <v>95</v>
      </c>
      <c r="K111" s="32" t="s">
        <v>95</v>
      </c>
      <c r="L111" s="32" t="s">
        <v>95</v>
      </c>
      <c r="M111" s="32" t="s">
        <v>95</v>
      </c>
      <c r="N111" s="32">
        <v>406.4</v>
      </c>
      <c r="O111" s="32">
        <v>145</v>
      </c>
    </row>
    <row r="112" spans="1:15" s="33" customFormat="1" x14ac:dyDescent="0.3">
      <c r="A112" s="58"/>
      <c r="B112" s="28">
        <v>118</v>
      </c>
      <c r="C112" s="34" t="s">
        <v>157</v>
      </c>
      <c r="D112" s="29">
        <v>4</v>
      </c>
      <c r="E112" s="31">
        <f t="shared" si="0"/>
        <v>1202.0999999999999</v>
      </c>
      <c r="F112" s="31">
        <v>1202.0999999999999</v>
      </c>
      <c r="G112" s="32" t="s">
        <v>95</v>
      </c>
      <c r="H112" s="31" t="s">
        <v>95</v>
      </c>
      <c r="I112" s="32" t="s">
        <v>95</v>
      </c>
      <c r="J112" s="32" t="s">
        <v>95</v>
      </c>
      <c r="K112" s="32" t="s">
        <v>95</v>
      </c>
      <c r="L112" s="32" t="s">
        <v>95</v>
      </c>
      <c r="M112" s="32" t="s">
        <v>95</v>
      </c>
      <c r="N112" s="32">
        <v>433.4</v>
      </c>
      <c r="O112" s="32">
        <v>127</v>
      </c>
    </row>
    <row r="113" spans="1:15" s="33" customFormat="1" x14ac:dyDescent="0.3">
      <c r="A113" s="58"/>
      <c r="B113" s="28">
        <v>108</v>
      </c>
      <c r="C113" s="34" t="s">
        <v>147</v>
      </c>
      <c r="D113" s="29">
        <v>4</v>
      </c>
      <c r="E113" s="30" t="s">
        <v>95</v>
      </c>
      <c r="F113" s="31">
        <v>418.9</v>
      </c>
      <c r="G113" s="32" t="s">
        <v>95</v>
      </c>
      <c r="H113" s="30" t="s">
        <v>95</v>
      </c>
      <c r="I113" s="32" t="s">
        <v>95</v>
      </c>
      <c r="J113" s="32" t="s">
        <v>95</v>
      </c>
      <c r="K113" s="32" t="s">
        <v>95</v>
      </c>
      <c r="L113" s="32" t="s">
        <v>95</v>
      </c>
      <c r="M113" s="32" t="s">
        <v>95</v>
      </c>
      <c r="N113" s="32">
        <v>180.1</v>
      </c>
      <c r="O113" s="32">
        <v>60</v>
      </c>
    </row>
    <row r="114" spans="1:15" s="33" customFormat="1" x14ac:dyDescent="0.3">
      <c r="A114" s="58"/>
      <c r="B114" s="28">
        <v>99</v>
      </c>
      <c r="C114" s="34" t="s">
        <v>138</v>
      </c>
      <c r="D114" s="29">
        <v>4</v>
      </c>
      <c r="E114" s="31">
        <f>F114</f>
        <v>604.4</v>
      </c>
      <c r="F114" s="31">
        <v>604.4</v>
      </c>
      <c r="G114" s="32" t="s">
        <v>95</v>
      </c>
      <c r="H114" s="31" t="s">
        <v>95</v>
      </c>
      <c r="I114" s="32" t="s">
        <v>95</v>
      </c>
      <c r="J114" s="32" t="s">
        <v>95</v>
      </c>
      <c r="K114" s="32" t="s">
        <v>95</v>
      </c>
      <c r="L114" s="32" t="s">
        <v>95</v>
      </c>
      <c r="M114" s="32" t="s">
        <v>95</v>
      </c>
      <c r="N114" s="32">
        <v>231.1</v>
      </c>
      <c r="O114" s="32">
        <v>22</v>
      </c>
    </row>
    <row r="115" spans="1:15" s="33" customFormat="1" x14ac:dyDescent="0.3">
      <c r="A115" s="58"/>
      <c r="B115" s="28">
        <v>100</v>
      </c>
      <c r="C115" s="34" t="s">
        <v>139</v>
      </c>
      <c r="D115" s="29">
        <v>4</v>
      </c>
      <c r="E115" s="31">
        <f>F115</f>
        <v>558.20000000000005</v>
      </c>
      <c r="F115" s="31">
        <v>558.20000000000005</v>
      </c>
      <c r="G115" s="32" t="s">
        <v>95</v>
      </c>
      <c r="H115" s="31" t="s">
        <v>95</v>
      </c>
      <c r="I115" s="32" t="s">
        <v>95</v>
      </c>
      <c r="J115" s="32" t="s">
        <v>95</v>
      </c>
      <c r="K115" s="32" t="s">
        <v>95</v>
      </c>
      <c r="L115" s="32" t="s">
        <v>95</v>
      </c>
      <c r="M115" s="32" t="s">
        <v>95</v>
      </c>
      <c r="N115" s="32">
        <v>161.69999999999999</v>
      </c>
      <c r="O115" s="32">
        <v>14</v>
      </c>
    </row>
    <row r="116" spans="1:15" s="33" customFormat="1" x14ac:dyDescent="0.3">
      <c r="A116" s="58"/>
      <c r="B116" s="28">
        <v>101</v>
      </c>
      <c r="C116" s="34" t="s">
        <v>140</v>
      </c>
      <c r="D116" s="29">
        <v>4</v>
      </c>
      <c r="E116" s="30" t="s">
        <v>95</v>
      </c>
      <c r="F116" s="30" t="s">
        <v>95</v>
      </c>
      <c r="G116" s="32" t="s">
        <v>95</v>
      </c>
      <c r="H116" s="31" t="s">
        <v>95</v>
      </c>
      <c r="I116" s="32" t="s">
        <v>95</v>
      </c>
      <c r="J116" s="32" t="s">
        <v>95</v>
      </c>
      <c r="K116" s="32" t="s">
        <v>95</v>
      </c>
      <c r="L116" s="32" t="s">
        <v>95</v>
      </c>
      <c r="M116" s="32" t="s">
        <v>95</v>
      </c>
      <c r="N116" s="32">
        <v>147.30000000000001</v>
      </c>
      <c r="O116" s="32">
        <v>36</v>
      </c>
    </row>
    <row r="117" spans="1:15" s="33" customFormat="1" x14ac:dyDescent="0.3">
      <c r="A117" s="58"/>
      <c r="B117" s="28">
        <v>92</v>
      </c>
      <c r="C117" s="34" t="s">
        <v>131</v>
      </c>
      <c r="D117" s="29">
        <v>4</v>
      </c>
      <c r="E117" s="31">
        <f>F117</f>
        <v>636.79999999999995</v>
      </c>
      <c r="F117" s="31">
        <v>636.79999999999995</v>
      </c>
      <c r="G117" s="32" t="s">
        <v>95</v>
      </c>
      <c r="H117" s="31" t="s">
        <v>95</v>
      </c>
      <c r="I117" s="32" t="s">
        <v>95</v>
      </c>
      <c r="J117" s="32" t="s">
        <v>95</v>
      </c>
      <c r="K117" s="32" t="s">
        <v>95</v>
      </c>
      <c r="L117" s="32" t="s">
        <v>95</v>
      </c>
      <c r="M117" s="32" t="s">
        <v>95</v>
      </c>
      <c r="N117" s="32">
        <v>258.8</v>
      </c>
      <c r="O117" s="32">
        <v>75</v>
      </c>
    </row>
    <row r="118" spans="1:15" s="33" customFormat="1" x14ac:dyDescent="0.3">
      <c r="A118" s="58"/>
      <c r="B118" s="28">
        <v>93</v>
      </c>
      <c r="C118" s="34" t="s">
        <v>132</v>
      </c>
      <c r="D118" s="29">
        <v>4</v>
      </c>
      <c r="E118" s="30" t="s">
        <v>95</v>
      </c>
      <c r="F118" s="31">
        <v>216.1</v>
      </c>
      <c r="G118" s="32" t="s">
        <v>95</v>
      </c>
      <c r="H118" s="31" t="s">
        <v>95</v>
      </c>
      <c r="I118" s="32" t="s">
        <v>95</v>
      </c>
      <c r="J118" s="32" t="s">
        <v>95</v>
      </c>
      <c r="K118" s="32" t="s">
        <v>95</v>
      </c>
      <c r="L118" s="32" t="s">
        <v>95</v>
      </c>
      <c r="M118" s="32" t="s">
        <v>95</v>
      </c>
      <c r="N118" s="32">
        <v>297.3</v>
      </c>
      <c r="O118" s="32">
        <v>59</v>
      </c>
    </row>
    <row r="119" spans="1:15" s="33" customFormat="1" x14ac:dyDescent="0.3">
      <c r="A119" s="58"/>
      <c r="B119" s="28">
        <v>94</v>
      </c>
      <c r="C119" s="34" t="s">
        <v>133</v>
      </c>
      <c r="D119" s="29">
        <v>4</v>
      </c>
      <c r="E119" s="30" t="s">
        <v>95</v>
      </c>
      <c r="F119" s="31">
        <v>187.1</v>
      </c>
      <c r="G119" s="32" t="s">
        <v>95</v>
      </c>
      <c r="H119" s="31" t="s">
        <v>95</v>
      </c>
      <c r="I119" s="32" t="s">
        <v>95</v>
      </c>
      <c r="J119" s="32" t="s">
        <v>95</v>
      </c>
      <c r="K119" s="32" t="s">
        <v>95</v>
      </c>
      <c r="L119" s="32" t="s">
        <v>95</v>
      </c>
      <c r="M119" s="32" t="s">
        <v>95</v>
      </c>
      <c r="N119" s="32">
        <v>30.4</v>
      </c>
      <c r="O119" s="32">
        <v>52</v>
      </c>
    </row>
    <row r="120" spans="1:15" s="33" customFormat="1" x14ac:dyDescent="0.3">
      <c r="A120" s="58"/>
      <c r="B120" s="28">
        <v>95</v>
      </c>
      <c r="C120" s="34" t="s">
        <v>134</v>
      </c>
      <c r="D120" s="29">
        <v>4</v>
      </c>
      <c r="E120" s="30" t="s">
        <v>95</v>
      </c>
      <c r="F120" s="31">
        <v>245.3</v>
      </c>
      <c r="G120" s="32" t="s">
        <v>95</v>
      </c>
      <c r="H120" s="31" t="s">
        <v>95</v>
      </c>
      <c r="I120" s="32" t="s">
        <v>95</v>
      </c>
      <c r="J120" s="32" t="s">
        <v>95</v>
      </c>
      <c r="K120" s="32" t="s">
        <v>95</v>
      </c>
      <c r="L120" s="32" t="s">
        <v>95</v>
      </c>
      <c r="M120" s="32" t="s">
        <v>95</v>
      </c>
      <c r="N120" s="32">
        <v>294.39999999999998</v>
      </c>
      <c r="O120" s="32">
        <v>70</v>
      </c>
    </row>
    <row r="121" spans="1:15" s="33" customFormat="1" x14ac:dyDescent="0.3">
      <c r="A121" s="58"/>
      <c r="B121" s="28">
        <v>82</v>
      </c>
      <c r="C121" s="34" t="s">
        <v>121</v>
      </c>
      <c r="D121" s="29">
        <v>4</v>
      </c>
      <c r="E121" s="31">
        <v>715.7</v>
      </c>
      <c r="F121" s="31">
        <v>715.7</v>
      </c>
      <c r="G121" s="32" t="s">
        <v>95</v>
      </c>
      <c r="H121" s="31" t="s">
        <v>95</v>
      </c>
      <c r="I121" s="32" t="s">
        <v>95</v>
      </c>
      <c r="J121" s="32" t="s">
        <v>95</v>
      </c>
      <c r="K121" s="32" t="s">
        <v>95</v>
      </c>
      <c r="L121" s="32" t="s">
        <v>95</v>
      </c>
      <c r="M121" s="32" t="s">
        <v>95</v>
      </c>
      <c r="N121" s="32">
        <v>240.7</v>
      </c>
      <c r="O121" s="32">
        <v>97</v>
      </c>
    </row>
    <row r="122" spans="1:15" s="33" customFormat="1" x14ac:dyDescent="0.3">
      <c r="A122" s="58"/>
      <c r="B122" s="28">
        <v>83</v>
      </c>
      <c r="C122" s="34" t="s">
        <v>122</v>
      </c>
      <c r="D122" s="29">
        <v>4</v>
      </c>
      <c r="E122" s="31">
        <v>882.5</v>
      </c>
      <c r="F122" s="31">
        <v>882.5</v>
      </c>
      <c r="G122" s="32" t="s">
        <v>95</v>
      </c>
      <c r="H122" s="31" t="s">
        <v>95</v>
      </c>
      <c r="I122" s="32" t="s">
        <v>95</v>
      </c>
      <c r="J122" s="32" t="s">
        <v>95</v>
      </c>
      <c r="K122" s="32" t="s">
        <v>95</v>
      </c>
      <c r="L122" s="32" t="s">
        <v>95</v>
      </c>
      <c r="M122" s="32" t="s">
        <v>95</v>
      </c>
      <c r="N122" s="32">
        <v>268.8</v>
      </c>
      <c r="O122" s="32">
        <v>119</v>
      </c>
    </row>
    <row r="123" spans="1:15" s="33" customFormat="1" x14ac:dyDescent="0.3">
      <c r="A123" s="58"/>
      <c r="B123" s="28">
        <v>86</v>
      </c>
      <c r="C123" s="34" t="s">
        <v>125</v>
      </c>
      <c r="D123" s="29">
        <v>4</v>
      </c>
      <c r="E123" s="31">
        <v>553.9</v>
      </c>
      <c r="F123" s="31">
        <v>553.9</v>
      </c>
      <c r="G123" s="32" t="s">
        <v>95</v>
      </c>
      <c r="H123" s="31" t="s">
        <v>95</v>
      </c>
      <c r="I123" s="32" t="s">
        <v>95</v>
      </c>
      <c r="J123" s="32" t="s">
        <v>95</v>
      </c>
      <c r="K123" s="32" t="s">
        <v>95</v>
      </c>
      <c r="L123" s="32" t="s">
        <v>95</v>
      </c>
      <c r="M123" s="32" t="s">
        <v>95</v>
      </c>
      <c r="N123" s="32">
        <v>206.6</v>
      </c>
      <c r="O123" s="32">
        <v>65</v>
      </c>
    </row>
    <row r="124" spans="1:15" s="33" customFormat="1" x14ac:dyDescent="0.3">
      <c r="A124" s="58"/>
      <c r="B124" s="28">
        <v>88</v>
      </c>
      <c r="C124" s="34" t="s">
        <v>127</v>
      </c>
      <c r="D124" s="29">
        <v>4</v>
      </c>
      <c r="E124" s="30" t="s">
        <v>95</v>
      </c>
      <c r="F124" s="30" t="s">
        <v>95</v>
      </c>
      <c r="G124" s="32" t="s">
        <v>95</v>
      </c>
      <c r="H124" s="31" t="s">
        <v>95</v>
      </c>
      <c r="I124" s="32" t="s">
        <v>95</v>
      </c>
      <c r="J124" s="32" t="s">
        <v>95</v>
      </c>
      <c r="K124" s="32" t="s">
        <v>95</v>
      </c>
      <c r="L124" s="32" t="s">
        <v>95</v>
      </c>
      <c r="M124" s="32" t="s">
        <v>95</v>
      </c>
      <c r="N124" s="32">
        <v>271.60000000000002</v>
      </c>
      <c r="O124" s="32">
        <v>93</v>
      </c>
    </row>
    <row r="125" spans="1:15" x14ac:dyDescent="0.3">
      <c r="A125" s="57" t="s">
        <v>191</v>
      </c>
      <c r="B125" s="35">
        <v>119</v>
      </c>
      <c r="C125" s="72" t="s">
        <v>158</v>
      </c>
      <c r="D125" s="5">
        <v>5</v>
      </c>
      <c r="E125" s="20" t="s">
        <v>95</v>
      </c>
      <c r="F125" s="19">
        <v>592.20000000000005</v>
      </c>
      <c r="G125" s="21" t="s">
        <v>95</v>
      </c>
      <c r="H125" s="19" t="s">
        <v>95</v>
      </c>
      <c r="I125" s="21" t="s">
        <v>95</v>
      </c>
      <c r="J125" s="21" t="s">
        <v>95</v>
      </c>
      <c r="K125" s="21" t="s">
        <v>95</v>
      </c>
      <c r="L125" s="21" t="s">
        <v>95</v>
      </c>
      <c r="M125" s="21" t="s">
        <v>95</v>
      </c>
      <c r="N125" s="21">
        <v>304.89999999999998</v>
      </c>
      <c r="O125" s="21">
        <v>112</v>
      </c>
    </row>
    <row r="126" spans="1:15" x14ac:dyDescent="0.3">
      <c r="A126" s="57"/>
      <c r="B126" s="35">
        <v>120</v>
      </c>
      <c r="C126" s="72" t="s">
        <v>159</v>
      </c>
      <c r="D126" s="5">
        <v>5</v>
      </c>
      <c r="E126" s="20" t="s">
        <v>95</v>
      </c>
      <c r="F126" s="19">
        <v>1209.4000000000001</v>
      </c>
      <c r="G126" s="21" t="s">
        <v>95</v>
      </c>
      <c r="H126" s="19" t="s">
        <v>95</v>
      </c>
      <c r="I126" s="21" t="s">
        <v>95</v>
      </c>
      <c r="J126" s="21" t="s">
        <v>95</v>
      </c>
      <c r="K126" s="21" t="s">
        <v>95</v>
      </c>
      <c r="L126" s="21" t="s">
        <v>95</v>
      </c>
      <c r="M126" s="21" t="s">
        <v>95</v>
      </c>
      <c r="N126" s="21">
        <v>611.4</v>
      </c>
      <c r="O126" s="21">
        <v>268</v>
      </c>
    </row>
    <row r="127" spans="1:15" x14ac:dyDescent="0.3">
      <c r="A127" s="57"/>
      <c r="B127" s="35">
        <v>121</v>
      </c>
      <c r="C127" s="72" t="s">
        <v>160</v>
      </c>
      <c r="D127" s="5">
        <v>5</v>
      </c>
      <c r="E127" s="19">
        <f t="shared" si="0"/>
        <v>315.5</v>
      </c>
      <c r="F127" s="19">
        <v>315.5</v>
      </c>
      <c r="G127" s="21" t="s">
        <v>95</v>
      </c>
      <c r="H127" s="19">
        <v>13.3</v>
      </c>
      <c r="I127" s="21" t="s">
        <v>95</v>
      </c>
      <c r="J127" s="21" t="s">
        <v>95</v>
      </c>
      <c r="K127" s="21" t="s">
        <v>95</v>
      </c>
      <c r="L127" s="21" t="s">
        <v>95</v>
      </c>
      <c r="M127" s="21" t="s">
        <v>95</v>
      </c>
      <c r="N127" s="21">
        <v>178.3</v>
      </c>
      <c r="O127" s="21">
        <v>75</v>
      </c>
    </row>
    <row r="128" spans="1:15" x14ac:dyDescent="0.3">
      <c r="A128" s="57"/>
      <c r="B128" s="35">
        <v>122</v>
      </c>
      <c r="C128" s="72" t="s">
        <v>161</v>
      </c>
      <c r="D128" s="5">
        <v>5</v>
      </c>
      <c r="E128" s="19">
        <f t="shared" si="0"/>
        <v>953.5</v>
      </c>
      <c r="F128" s="19">
        <v>953.5</v>
      </c>
      <c r="G128" s="21" t="s">
        <v>95</v>
      </c>
      <c r="H128" s="19">
        <v>40.4</v>
      </c>
      <c r="I128" s="21" t="s">
        <v>95</v>
      </c>
      <c r="J128" s="21" t="s">
        <v>95</v>
      </c>
      <c r="K128" s="21" t="s">
        <v>95</v>
      </c>
      <c r="L128" s="21" t="s">
        <v>95</v>
      </c>
      <c r="M128" s="21" t="s">
        <v>95</v>
      </c>
      <c r="N128" s="21">
        <v>508</v>
      </c>
      <c r="O128" s="21">
        <v>165</v>
      </c>
    </row>
    <row r="129" spans="1:15" x14ac:dyDescent="0.3">
      <c r="A129" s="57"/>
      <c r="B129" s="35">
        <v>123</v>
      </c>
      <c r="C129" s="72" t="s">
        <v>162</v>
      </c>
      <c r="D129" s="5">
        <v>5</v>
      </c>
      <c r="E129" s="19">
        <f t="shared" si="0"/>
        <v>954.7</v>
      </c>
      <c r="F129" s="19">
        <v>954.7</v>
      </c>
      <c r="G129" s="21" t="s">
        <v>95</v>
      </c>
      <c r="H129" s="19">
        <v>40.4</v>
      </c>
      <c r="I129" s="21" t="s">
        <v>95</v>
      </c>
      <c r="J129" s="21" t="s">
        <v>95</v>
      </c>
      <c r="K129" s="21" t="s">
        <v>95</v>
      </c>
      <c r="L129" s="21" t="s">
        <v>95</v>
      </c>
      <c r="M129" s="21" t="s">
        <v>95</v>
      </c>
      <c r="N129" s="21">
        <v>482.9</v>
      </c>
      <c r="O129" s="21">
        <v>167</v>
      </c>
    </row>
    <row r="130" spans="1:15" x14ac:dyDescent="0.3">
      <c r="A130" s="57"/>
      <c r="B130" s="35">
        <v>124</v>
      </c>
      <c r="C130" s="72" t="s">
        <v>163</v>
      </c>
      <c r="D130" s="5">
        <v>5</v>
      </c>
      <c r="E130" s="19">
        <f t="shared" si="0"/>
        <v>945.4</v>
      </c>
      <c r="F130" s="19">
        <v>945.4</v>
      </c>
      <c r="G130" s="21" t="s">
        <v>95</v>
      </c>
      <c r="H130" s="19">
        <v>40.299999999999997</v>
      </c>
      <c r="I130" s="21" t="s">
        <v>95</v>
      </c>
      <c r="J130" s="21" t="s">
        <v>95</v>
      </c>
      <c r="K130" s="21" t="s">
        <v>95</v>
      </c>
      <c r="L130" s="21" t="s">
        <v>95</v>
      </c>
      <c r="M130" s="21" t="s">
        <v>95</v>
      </c>
      <c r="N130" s="21">
        <v>473.4</v>
      </c>
      <c r="O130" s="21">
        <v>153</v>
      </c>
    </row>
    <row r="131" spans="1:15" x14ac:dyDescent="0.3">
      <c r="A131" s="57"/>
      <c r="B131" s="35">
        <v>125</v>
      </c>
      <c r="C131" s="72" t="s">
        <v>164</v>
      </c>
      <c r="D131" s="5">
        <v>5</v>
      </c>
      <c r="E131" s="19">
        <f t="shared" si="0"/>
        <v>637.20000000000005</v>
      </c>
      <c r="F131" s="19">
        <v>637.20000000000005</v>
      </c>
      <c r="G131" s="21" t="s">
        <v>95</v>
      </c>
      <c r="H131" s="19">
        <v>27.3</v>
      </c>
      <c r="I131" s="21" t="s">
        <v>95</v>
      </c>
      <c r="J131" s="21" t="s">
        <v>95</v>
      </c>
      <c r="K131" s="21" t="s">
        <v>95</v>
      </c>
      <c r="L131" s="21" t="s">
        <v>95</v>
      </c>
      <c r="M131" s="21" t="s">
        <v>95</v>
      </c>
      <c r="N131" s="21">
        <v>340.6</v>
      </c>
      <c r="O131" s="21">
        <v>117</v>
      </c>
    </row>
    <row r="132" spans="1:15" x14ac:dyDescent="0.3">
      <c r="A132" s="57"/>
      <c r="B132" s="35">
        <v>126</v>
      </c>
      <c r="C132" s="72" t="s">
        <v>165</v>
      </c>
      <c r="D132" s="5">
        <v>5</v>
      </c>
      <c r="E132" s="19">
        <f>F132</f>
        <v>625.4</v>
      </c>
      <c r="F132" s="19">
        <v>625.4</v>
      </c>
      <c r="G132" s="21" t="s">
        <v>95</v>
      </c>
      <c r="H132" s="19">
        <v>26.7</v>
      </c>
      <c r="I132" s="21" t="s">
        <v>95</v>
      </c>
      <c r="J132" s="21" t="s">
        <v>95</v>
      </c>
      <c r="K132" s="21" t="s">
        <v>95</v>
      </c>
      <c r="L132" s="21" t="s">
        <v>95</v>
      </c>
      <c r="M132" s="21" t="s">
        <v>95</v>
      </c>
      <c r="N132" s="21">
        <v>254.1</v>
      </c>
      <c r="O132" s="21">
        <v>134</v>
      </c>
    </row>
    <row r="133" spans="1:15" x14ac:dyDescent="0.3">
      <c r="A133" s="57"/>
      <c r="B133" s="35">
        <v>127</v>
      </c>
      <c r="C133" s="72" t="s">
        <v>184</v>
      </c>
      <c r="D133" s="5">
        <v>5</v>
      </c>
      <c r="E133" s="19" t="s">
        <v>95</v>
      </c>
      <c r="F133" s="19">
        <v>1090</v>
      </c>
      <c r="G133" s="21" t="s">
        <v>95</v>
      </c>
      <c r="H133" s="19" t="s">
        <v>95</v>
      </c>
      <c r="I133" s="21" t="s">
        <v>95</v>
      </c>
      <c r="J133" s="21" t="s">
        <v>95</v>
      </c>
      <c r="K133" s="21" t="s">
        <v>95</v>
      </c>
      <c r="L133" s="21">
        <v>12</v>
      </c>
      <c r="M133" s="21" t="s">
        <v>95</v>
      </c>
      <c r="N133" s="21">
        <v>293</v>
      </c>
      <c r="O133" s="21">
        <v>164</v>
      </c>
    </row>
    <row r="134" spans="1:15" x14ac:dyDescent="0.3">
      <c r="A134" s="59"/>
      <c r="B134" s="1">
        <v>128</v>
      </c>
      <c r="C134" s="34" t="s">
        <v>185</v>
      </c>
      <c r="D134" s="5">
        <v>4</v>
      </c>
      <c r="E134" s="19" t="s">
        <v>95</v>
      </c>
      <c r="F134" s="19">
        <v>182</v>
      </c>
      <c r="G134" s="21" t="s">
        <v>95</v>
      </c>
      <c r="H134" s="19" t="s">
        <v>95</v>
      </c>
      <c r="I134" s="21" t="s">
        <v>95</v>
      </c>
      <c r="J134" s="21" t="s">
        <v>95</v>
      </c>
      <c r="K134" s="21" t="s">
        <v>95</v>
      </c>
      <c r="L134" s="21">
        <v>9</v>
      </c>
      <c r="M134" s="21" t="s">
        <v>95</v>
      </c>
      <c r="N134" s="21">
        <v>110</v>
      </c>
      <c r="O134" s="21">
        <v>104</v>
      </c>
    </row>
    <row r="135" spans="1:15" x14ac:dyDescent="0.3">
      <c r="A135" s="59"/>
      <c r="B135" s="1">
        <v>129</v>
      </c>
      <c r="C135" s="34" t="s">
        <v>186</v>
      </c>
      <c r="D135" s="5">
        <v>4</v>
      </c>
      <c r="E135" s="19" t="s">
        <v>95</v>
      </c>
      <c r="F135" s="19">
        <v>546</v>
      </c>
      <c r="G135" s="21" t="s">
        <v>95</v>
      </c>
      <c r="H135" s="19" t="s">
        <v>95</v>
      </c>
      <c r="I135" s="21" t="s">
        <v>95</v>
      </c>
      <c r="J135" s="21" t="s">
        <v>95</v>
      </c>
      <c r="K135" s="21" t="s">
        <v>95</v>
      </c>
      <c r="L135" s="21">
        <v>9</v>
      </c>
      <c r="M135" s="21" t="s">
        <v>95</v>
      </c>
      <c r="N135" s="21">
        <v>110</v>
      </c>
      <c r="O135" s="21">
        <v>99</v>
      </c>
    </row>
    <row r="136" spans="1:15" x14ac:dyDescent="0.3">
      <c r="A136" s="59"/>
      <c r="B136" s="1">
        <v>130</v>
      </c>
      <c r="C136" s="34" t="s">
        <v>187</v>
      </c>
      <c r="D136" s="5">
        <v>4</v>
      </c>
      <c r="E136" s="19" t="s">
        <v>95</v>
      </c>
      <c r="F136" s="19">
        <v>20</v>
      </c>
      <c r="G136" s="21" t="s">
        <v>95</v>
      </c>
      <c r="H136" s="19" t="s">
        <v>95</v>
      </c>
      <c r="I136" s="21" t="s">
        <v>95</v>
      </c>
      <c r="J136" s="21" t="s">
        <v>95</v>
      </c>
      <c r="K136" s="21" t="s">
        <v>95</v>
      </c>
      <c r="L136" s="21">
        <v>12</v>
      </c>
      <c r="M136" s="21" t="s">
        <v>95</v>
      </c>
      <c r="N136" s="21">
        <v>146</v>
      </c>
      <c r="O136" s="21">
        <v>86</v>
      </c>
    </row>
    <row r="137" spans="1:15" x14ac:dyDescent="0.3">
      <c r="A137" s="59"/>
      <c r="B137" s="1">
        <v>131</v>
      </c>
      <c r="C137" s="34" t="s">
        <v>188</v>
      </c>
      <c r="D137" s="5">
        <v>4</v>
      </c>
      <c r="E137" s="19" t="s">
        <v>95</v>
      </c>
      <c r="F137" s="19">
        <v>546</v>
      </c>
      <c r="G137" s="21" t="s">
        <v>95</v>
      </c>
      <c r="H137" s="19" t="s">
        <v>95</v>
      </c>
      <c r="I137" s="21" t="s">
        <v>95</v>
      </c>
      <c r="J137" s="21" t="s">
        <v>95</v>
      </c>
      <c r="K137" s="21" t="s">
        <v>95</v>
      </c>
      <c r="L137" s="21">
        <v>9</v>
      </c>
      <c r="M137" s="21" t="s">
        <v>95</v>
      </c>
      <c r="N137" s="21">
        <v>110</v>
      </c>
      <c r="O137" s="21">
        <v>97</v>
      </c>
    </row>
    <row r="138" spans="1:15" x14ac:dyDescent="0.3">
      <c r="A138" s="57"/>
      <c r="B138" s="35">
        <v>132</v>
      </c>
      <c r="C138" s="72" t="s">
        <v>189</v>
      </c>
      <c r="D138" s="5">
        <v>5</v>
      </c>
      <c r="E138" s="19" t="s">
        <v>95</v>
      </c>
      <c r="F138" s="19">
        <v>690</v>
      </c>
      <c r="G138" s="21" t="s">
        <v>95</v>
      </c>
      <c r="H138" s="19" t="s">
        <v>95</v>
      </c>
      <c r="I138" s="21" t="s">
        <v>95</v>
      </c>
      <c r="J138" s="21" t="s">
        <v>95</v>
      </c>
      <c r="K138" s="21" t="s">
        <v>95</v>
      </c>
      <c r="L138" s="21">
        <v>12</v>
      </c>
      <c r="M138" s="21" t="s">
        <v>95</v>
      </c>
      <c r="N138" s="21">
        <v>264</v>
      </c>
      <c r="O138" s="21">
        <v>115</v>
      </c>
    </row>
    <row r="139" spans="1:15" x14ac:dyDescent="0.3">
      <c r="A139" s="59"/>
      <c r="B139" s="25">
        <v>133</v>
      </c>
      <c r="C139" s="34" t="s">
        <v>190</v>
      </c>
      <c r="D139" s="25">
        <v>4</v>
      </c>
      <c r="E139" s="26">
        <v>537</v>
      </c>
      <c r="F139" s="26">
        <v>537</v>
      </c>
      <c r="G139" s="26" t="s">
        <v>95</v>
      </c>
      <c r="H139" s="26" t="s">
        <v>95</v>
      </c>
      <c r="I139" s="26" t="s">
        <v>95</v>
      </c>
      <c r="J139" s="21" t="s">
        <v>95</v>
      </c>
      <c r="K139" s="26" t="s">
        <v>95</v>
      </c>
      <c r="L139" s="26">
        <v>9</v>
      </c>
      <c r="M139" s="26" t="s">
        <v>95</v>
      </c>
      <c r="N139" s="21">
        <v>110</v>
      </c>
      <c r="O139" s="26">
        <v>101</v>
      </c>
    </row>
    <row r="140" spans="1:15" x14ac:dyDescent="0.3">
      <c r="A140" s="51" t="s">
        <v>191</v>
      </c>
      <c r="B140" s="36">
        <v>134</v>
      </c>
      <c r="C140" s="72" t="s">
        <v>174</v>
      </c>
      <c r="D140" s="5">
        <v>5</v>
      </c>
      <c r="E140" s="19">
        <v>1792</v>
      </c>
      <c r="F140" s="19">
        <v>1792</v>
      </c>
      <c r="G140" s="21" t="s">
        <v>95</v>
      </c>
      <c r="H140" s="19">
        <v>70</v>
      </c>
      <c r="I140" s="21" t="s">
        <v>95</v>
      </c>
      <c r="J140" s="21" t="s">
        <v>95</v>
      </c>
      <c r="K140" s="21" t="s">
        <v>95</v>
      </c>
      <c r="L140" s="21">
        <v>30</v>
      </c>
      <c r="M140" s="21" t="s">
        <v>95</v>
      </c>
      <c r="N140" s="21">
        <v>650</v>
      </c>
      <c r="O140" s="21">
        <v>283</v>
      </c>
    </row>
    <row r="141" spans="1:15" x14ac:dyDescent="0.3">
      <c r="A141" s="52"/>
      <c r="B141" s="36">
        <v>135</v>
      </c>
      <c r="C141" s="72" t="s">
        <v>175</v>
      </c>
      <c r="D141" s="5">
        <v>5</v>
      </c>
      <c r="E141" s="19">
        <v>729</v>
      </c>
      <c r="F141" s="19">
        <v>729</v>
      </c>
      <c r="G141" s="21" t="s">
        <v>95</v>
      </c>
      <c r="H141" s="19">
        <v>30</v>
      </c>
      <c r="I141" s="21" t="s">
        <v>95</v>
      </c>
      <c r="J141" s="21" t="s">
        <v>95</v>
      </c>
      <c r="K141" s="21" t="s">
        <v>95</v>
      </c>
      <c r="L141" s="21">
        <v>12</v>
      </c>
      <c r="M141" s="21" t="s">
        <v>95</v>
      </c>
      <c r="N141" s="21">
        <v>260</v>
      </c>
      <c r="O141" s="21">
        <v>111</v>
      </c>
    </row>
    <row r="142" spans="1:15" x14ac:dyDescent="0.3">
      <c r="A142" s="52"/>
      <c r="B142" s="36">
        <v>136</v>
      </c>
      <c r="C142" s="72" t="s">
        <v>176</v>
      </c>
      <c r="D142" s="5">
        <v>5</v>
      </c>
      <c r="E142" s="19">
        <v>729</v>
      </c>
      <c r="F142" s="19">
        <v>729</v>
      </c>
      <c r="G142" s="21" t="s">
        <v>95</v>
      </c>
      <c r="H142" s="19">
        <v>30</v>
      </c>
      <c r="I142" s="21" t="s">
        <v>95</v>
      </c>
      <c r="J142" s="21" t="s">
        <v>95</v>
      </c>
      <c r="K142" s="21" t="s">
        <v>95</v>
      </c>
      <c r="L142" s="21">
        <v>12</v>
      </c>
      <c r="M142" s="21" t="s">
        <v>95</v>
      </c>
      <c r="N142" s="21">
        <v>260</v>
      </c>
      <c r="O142" s="21">
        <v>116</v>
      </c>
    </row>
    <row r="143" spans="1:15" x14ac:dyDescent="0.3">
      <c r="A143" s="52"/>
      <c r="B143" s="36">
        <v>137</v>
      </c>
      <c r="C143" s="72" t="s">
        <v>177</v>
      </c>
      <c r="D143" s="5">
        <v>5</v>
      </c>
      <c r="E143" s="19">
        <v>1093</v>
      </c>
      <c r="F143" s="19">
        <v>1093</v>
      </c>
      <c r="G143" s="21" t="s">
        <v>95</v>
      </c>
      <c r="H143" s="19">
        <v>45</v>
      </c>
      <c r="I143" s="21" t="s">
        <v>95</v>
      </c>
      <c r="J143" s="21" t="s">
        <v>95</v>
      </c>
      <c r="K143" s="21" t="s">
        <v>95</v>
      </c>
      <c r="L143" s="21">
        <v>18</v>
      </c>
      <c r="M143" s="21" t="s">
        <v>95</v>
      </c>
      <c r="N143" s="21">
        <v>390</v>
      </c>
      <c r="O143" s="21">
        <v>189</v>
      </c>
    </row>
    <row r="144" spans="1:15" x14ac:dyDescent="0.3">
      <c r="A144" s="52"/>
      <c r="B144" s="36">
        <v>138</v>
      </c>
      <c r="C144" s="72" t="s">
        <v>178</v>
      </c>
      <c r="D144" s="5">
        <v>5</v>
      </c>
      <c r="E144" s="19">
        <v>1093</v>
      </c>
      <c r="F144" s="19">
        <v>1093</v>
      </c>
      <c r="G144" s="21" t="s">
        <v>95</v>
      </c>
      <c r="H144" s="19">
        <v>45</v>
      </c>
      <c r="I144" s="21" t="s">
        <v>95</v>
      </c>
      <c r="J144" s="21" t="s">
        <v>95</v>
      </c>
      <c r="K144" s="21" t="s">
        <v>95</v>
      </c>
      <c r="L144" s="21">
        <v>18</v>
      </c>
      <c r="M144" s="21" t="s">
        <v>95</v>
      </c>
      <c r="N144" s="21">
        <v>390</v>
      </c>
      <c r="O144" s="21">
        <v>163</v>
      </c>
    </row>
    <row r="145" spans="1:16" x14ac:dyDescent="0.3">
      <c r="A145" s="52"/>
      <c r="B145" s="36">
        <v>139</v>
      </c>
      <c r="C145" s="72" t="s">
        <v>179</v>
      </c>
      <c r="D145" s="5">
        <v>5</v>
      </c>
      <c r="E145" s="19">
        <v>1902.5</v>
      </c>
      <c r="F145" s="19">
        <v>1902.5</v>
      </c>
      <c r="G145" s="21" t="s">
        <v>95</v>
      </c>
      <c r="H145" s="19">
        <v>82.6</v>
      </c>
      <c r="I145" s="21" t="s">
        <v>95</v>
      </c>
      <c r="J145" s="21" t="s">
        <v>95</v>
      </c>
      <c r="K145" s="21" t="s">
        <v>95</v>
      </c>
      <c r="L145" s="21">
        <v>36</v>
      </c>
      <c r="M145" s="21" t="s">
        <v>95</v>
      </c>
      <c r="N145" s="21">
        <v>780</v>
      </c>
      <c r="O145" s="21">
        <v>354</v>
      </c>
    </row>
    <row r="146" spans="1:16" x14ac:dyDescent="0.3">
      <c r="A146" s="52"/>
      <c r="B146" s="36">
        <v>140</v>
      </c>
      <c r="C146" s="72" t="s">
        <v>180</v>
      </c>
      <c r="D146" s="5">
        <v>5</v>
      </c>
      <c r="E146" s="19">
        <v>1093</v>
      </c>
      <c r="F146" s="19">
        <v>1093</v>
      </c>
      <c r="G146" s="21" t="s">
        <v>95</v>
      </c>
      <c r="H146" s="19">
        <v>45</v>
      </c>
      <c r="I146" s="21" t="s">
        <v>95</v>
      </c>
      <c r="J146" s="21" t="s">
        <v>95</v>
      </c>
      <c r="K146" s="21" t="s">
        <v>95</v>
      </c>
      <c r="L146" s="21">
        <v>18</v>
      </c>
      <c r="M146" s="21" t="s">
        <v>95</v>
      </c>
      <c r="N146" s="21">
        <v>390</v>
      </c>
      <c r="O146" s="21">
        <v>188</v>
      </c>
    </row>
    <row r="147" spans="1:16" x14ac:dyDescent="0.3">
      <c r="A147" s="52"/>
      <c r="B147" s="36">
        <v>141</v>
      </c>
      <c r="C147" s="72" t="s">
        <v>181</v>
      </c>
      <c r="D147" s="5">
        <v>5</v>
      </c>
      <c r="E147" s="19">
        <v>717</v>
      </c>
      <c r="F147" s="19">
        <v>717</v>
      </c>
      <c r="G147" s="21" t="s">
        <v>95</v>
      </c>
      <c r="H147" s="19">
        <v>27.3</v>
      </c>
      <c r="I147" s="21" t="s">
        <v>95</v>
      </c>
      <c r="J147" s="21" t="s">
        <v>95</v>
      </c>
      <c r="K147" s="21" t="s">
        <v>95</v>
      </c>
      <c r="L147" s="21">
        <v>6</v>
      </c>
      <c r="M147" s="21">
        <v>198</v>
      </c>
      <c r="N147" s="21">
        <v>137</v>
      </c>
      <c r="O147" s="21">
        <v>97</v>
      </c>
    </row>
    <row r="148" spans="1:16" x14ac:dyDescent="0.3">
      <c r="A148" s="52"/>
      <c r="B148" s="36">
        <v>142</v>
      </c>
      <c r="C148" s="72" t="s">
        <v>182</v>
      </c>
      <c r="D148" s="5">
        <v>5</v>
      </c>
      <c r="E148" s="19">
        <v>1075</v>
      </c>
      <c r="F148" s="19">
        <v>1075</v>
      </c>
      <c r="G148" s="21" t="s">
        <v>95</v>
      </c>
      <c r="H148" s="19">
        <v>41</v>
      </c>
      <c r="I148" s="21" t="s">
        <v>95</v>
      </c>
      <c r="J148" s="21" t="s">
        <v>95</v>
      </c>
      <c r="K148" s="21" t="s">
        <v>95</v>
      </c>
      <c r="L148" s="21">
        <v>9</v>
      </c>
      <c r="M148" s="21">
        <v>297</v>
      </c>
      <c r="N148" s="21">
        <v>205</v>
      </c>
      <c r="O148" s="21">
        <v>167</v>
      </c>
    </row>
    <row r="149" spans="1:16" ht="36" customHeight="1" x14ac:dyDescent="0.3">
      <c r="A149" s="53"/>
      <c r="B149" s="36">
        <v>143</v>
      </c>
      <c r="C149" s="72" t="s">
        <v>183</v>
      </c>
      <c r="D149" s="5">
        <v>5</v>
      </c>
      <c r="E149" s="19">
        <v>1075</v>
      </c>
      <c r="F149" s="19">
        <v>1075</v>
      </c>
      <c r="G149" s="21" t="s">
        <v>95</v>
      </c>
      <c r="H149" s="19">
        <v>41</v>
      </c>
      <c r="I149" s="21" t="s">
        <v>95</v>
      </c>
      <c r="J149" s="21" t="s">
        <v>95</v>
      </c>
      <c r="K149" s="21" t="s">
        <v>95</v>
      </c>
      <c r="L149" s="21">
        <v>9</v>
      </c>
      <c r="M149" s="21">
        <v>297</v>
      </c>
      <c r="N149" s="21">
        <v>205</v>
      </c>
      <c r="O149" s="21">
        <v>183</v>
      </c>
    </row>
    <row r="150" spans="1:16" ht="151.80000000000001" x14ac:dyDescent="0.3">
      <c r="A150" s="37" t="s">
        <v>193</v>
      </c>
      <c r="B150" s="35">
        <v>144</v>
      </c>
      <c r="C150" s="73" t="s">
        <v>192</v>
      </c>
      <c r="D150" s="5">
        <v>5</v>
      </c>
      <c r="E150" s="19">
        <v>1095</v>
      </c>
      <c r="F150" s="19">
        <v>1095</v>
      </c>
      <c r="G150" s="21" t="s">
        <v>95</v>
      </c>
      <c r="H150" s="19">
        <v>45</v>
      </c>
      <c r="I150" s="21" t="s">
        <v>95</v>
      </c>
      <c r="J150" s="21" t="s">
        <v>95</v>
      </c>
      <c r="K150" s="21" t="s">
        <v>95</v>
      </c>
      <c r="L150" s="21">
        <v>18</v>
      </c>
      <c r="M150" s="21" t="s">
        <v>95</v>
      </c>
      <c r="N150" s="21">
        <v>390</v>
      </c>
      <c r="O150" s="21">
        <v>166</v>
      </c>
      <c r="P150" s="7">
        <f>0.09*O150/(H150+L150+N150)</f>
        <v>3.2980132450331122E-2</v>
      </c>
    </row>
    <row r="151" spans="1:16" x14ac:dyDescent="0.3">
      <c r="A151" s="2"/>
      <c r="B151" s="1"/>
      <c r="C151" s="12" t="s">
        <v>65</v>
      </c>
      <c r="D151" s="5">
        <f t="shared" ref="D151:O151" si="1">SUM(D7:D150)</f>
        <v>667</v>
      </c>
      <c r="E151" s="22">
        <f t="shared" si="1"/>
        <v>66342.7</v>
      </c>
      <c r="F151" s="22">
        <f t="shared" si="1"/>
        <v>114492.00000000001</v>
      </c>
      <c r="G151" s="22">
        <f t="shared" si="1"/>
        <v>0</v>
      </c>
      <c r="H151" s="22">
        <f t="shared" si="1"/>
        <v>2023.18</v>
      </c>
      <c r="I151" s="22">
        <f t="shared" si="1"/>
        <v>0</v>
      </c>
      <c r="J151" s="22">
        <f t="shared" si="1"/>
        <v>0</v>
      </c>
      <c r="K151" s="22">
        <f t="shared" si="1"/>
        <v>0</v>
      </c>
      <c r="L151" s="22">
        <f t="shared" si="1"/>
        <v>1219.2300000000002</v>
      </c>
      <c r="M151" s="22">
        <f t="shared" si="1"/>
        <v>1333</v>
      </c>
      <c r="N151" s="22">
        <f t="shared" si="1"/>
        <v>49648.148000000008</v>
      </c>
      <c r="O151" s="21">
        <f t="shared" si="1"/>
        <v>19427</v>
      </c>
    </row>
    <row r="154" spans="1:16" ht="34.200000000000003" customHeight="1" x14ac:dyDescent="0.3">
      <c r="A154" s="46" t="s">
        <v>6</v>
      </c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</row>
    <row r="156" spans="1:16" x14ac:dyDescent="0.3">
      <c r="A156" s="7" t="s">
        <v>219</v>
      </c>
    </row>
    <row r="159" spans="1:16" x14ac:dyDescent="0.3">
      <c r="N159" s="39">
        <f>N34+N81+N82</f>
        <v>382</v>
      </c>
      <c r="O159" s="39">
        <f>O34+O81+O82</f>
        <v>176</v>
      </c>
      <c r="P159" s="7">
        <f>0.09*O159/N159</f>
        <v>4.1465968586387437E-2</v>
      </c>
    </row>
    <row r="160" spans="1:16" x14ac:dyDescent="0.3">
      <c r="A160" s="38"/>
      <c r="N160" s="7">
        <f>SUBTOTAL(9,G7:N124)</f>
        <v>44129.658000000025</v>
      </c>
      <c r="O160" s="7">
        <f>SUBTOTAL(9,O7:O124)</f>
        <v>15453</v>
      </c>
      <c r="P160" s="7">
        <f>0.09*O160/N160</f>
        <v>3.151553995727769E-2</v>
      </c>
    </row>
    <row r="161" spans="1:16" x14ac:dyDescent="0.3">
      <c r="A161" s="38"/>
      <c r="N161" s="7">
        <f>SUBTOTAL(9,G7:N80)</f>
        <v>29871.157999999996</v>
      </c>
      <c r="O161" s="7">
        <f>SUBTOTAL(9,O7:O106)</f>
        <v>14216</v>
      </c>
      <c r="P161" s="7">
        <f>0.09*O161/N161</f>
        <v>4.283195181117519E-2</v>
      </c>
    </row>
    <row r="162" spans="1:16" x14ac:dyDescent="0.3">
      <c r="A162" s="38"/>
      <c r="N162" s="7">
        <f>SUBTOTAL(9,N88:N150)</f>
        <v>21037.199999999997</v>
      </c>
      <c r="O162" s="7">
        <f>SUBTOTAL(9,O88:O150)</f>
        <v>8160</v>
      </c>
      <c r="P162" s="7">
        <f>0.09*O162/N162</f>
        <v>3.490958872853802E-2</v>
      </c>
    </row>
  </sheetData>
  <mergeCells count="16">
    <mergeCell ref="A71:A87"/>
    <mergeCell ref="E5:N5"/>
    <mergeCell ref="A3:O3"/>
    <mergeCell ref="A154:O154"/>
    <mergeCell ref="O5:O6"/>
    <mergeCell ref="A5:A6"/>
    <mergeCell ref="B5:B6"/>
    <mergeCell ref="C5:C6"/>
    <mergeCell ref="D5:D6"/>
    <mergeCell ref="A140:A149"/>
    <mergeCell ref="A7:A33"/>
    <mergeCell ref="A34:A62"/>
    <mergeCell ref="A63:A70"/>
    <mergeCell ref="A88:A106"/>
    <mergeCell ref="A107:A124"/>
    <mergeCell ref="A125:A139"/>
  </mergeCells>
  <pageMargins left="0.27559055118110237" right="0.23622047244094491" top="0.74803149606299213" bottom="0.74803149606299213" header="0.23622047244094491" footer="0.31496062992125984"/>
  <pageSetup paperSize="9" scale="69" orientation="landscape" r:id="rId1"/>
  <headerFooter>
    <oddFooter>&amp;L&amp;P&amp;C1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3"/>
  <sheetViews>
    <sheetView view="pageBreakPreview" topLeftCell="A107" zoomScale="85" zoomScaleNormal="100" zoomScaleSheetLayoutView="85" workbookViewId="0">
      <selection activeCell="L7" sqref="A7:XFD152"/>
    </sheetView>
  </sheetViews>
  <sheetFormatPr defaultRowHeight="13.2" x14ac:dyDescent="0.25"/>
  <cols>
    <col min="1" max="1" width="23.44140625" style="4" customWidth="1"/>
    <col min="2" max="2" width="17.33203125" style="4" customWidth="1"/>
    <col min="3" max="3" width="13.44140625" style="4" customWidth="1"/>
    <col min="4" max="4" width="12.6640625" style="4" customWidth="1"/>
    <col min="5" max="5" width="11.44140625" style="4" customWidth="1"/>
    <col min="6" max="6" width="18.109375" style="4" customWidth="1"/>
    <col min="7" max="7" width="12.6640625" style="4" customWidth="1"/>
    <col min="8" max="8" width="13.33203125" style="4" customWidth="1"/>
    <col min="9" max="9" width="15.6640625" style="4" customWidth="1"/>
    <col min="10" max="10" width="13.44140625" style="4" customWidth="1"/>
    <col min="11" max="11" width="11.5546875" style="4" customWidth="1"/>
    <col min="12" max="251" width="8.88671875" style="4"/>
    <col min="252" max="252" width="11.6640625" style="4" customWidth="1"/>
    <col min="253" max="253" width="17.33203125" style="4" customWidth="1"/>
    <col min="254" max="254" width="13.44140625" style="4" customWidth="1"/>
    <col min="255" max="255" width="12.6640625" style="4" customWidth="1"/>
    <col min="256" max="256" width="11.44140625" style="4" customWidth="1"/>
    <col min="257" max="257" width="18.109375" style="4" customWidth="1"/>
    <col min="258" max="258" width="12.6640625" style="4" customWidth="1"/>
    <col min="259" max="259" width="13.33203125" style="4" customWidth="1"/>
    <col min="260" max="260" width="15.6640625" style="4" customWidth="1"/>
    <col min="261" max="261" width="13.44140625" style="4" customWidth="1"/>
    <col min="262" max="262" width="11.5546875" style="4" customWidth="1"/>
    <col min="263" max="507" width="8.88671875" style="4"/>
    <col min="508" max="508" width="11.6640625" style="4" customWidth="1"/>
    <col min="509" max="509" width="17.33203125" style="4" customWidth="1"/>
    <col min="510" max="510" width="13.44140625" style="4" customWidth="1"/>
    <col min="511" max="511" width="12.6640625" style="4" customWidth="1"/>
    <col min="512" max="512" width="11.44140625" style="4" customWidth="1"/>
    <col min="513" max="513" width="18.109375" style="4" customWidth="1"/>
    <col min="514" max="514" width="12.6640625" style="4" customWidth="1"/>
    <col min="515" max="515" width="13.33203125" style="4" customWidth="1"/>
    <col min="516" max="516" width="15.6640625" style="4" customWidth="1"/>
    <col min="517" max="517" width="13.44140625" style="4" customWidth="1"/>
    <col min="518" max="518" width="11.5546875" style="4" customWidth="1"/>
    <col min="519" max="763" width="8.88671875" style="4"/>
    <col min="764" max="764" width="11.6640625" style="4" customWidth="1"/>
    <col min="765" max="765" width="17.33203125" style="4" customWidth="1"/>
    <col min="766" max="766" width="13.44140625" style="4" customWidth="1"/>
    <col min="767" max="767" width="12.6640625" style="4" customWidth="1"/>
    <col min="768" max="768" width="11.44140625" style="4" customWidth="1"/>
    <col min="769" max="769" width="18.109375" style="4" customWidth="1"/>
    <col min="770" max="770" width="12.6640625" style="4" customWidth="1"/>
    <col min="771" max="771" width="13.33203125" style="4" customWidth="1"/>
    <col min="772" max="772" width="15.6640625" style="4" customWidth="1"/>
    <col min="773" max="773" width="13.44140625" style="4" customWidth="1"/>
    <col min="774" max="774" width="11.5546875" style="4" customWidth="1"/>
    <col min="775" max="1019" width="8.88671875" style="4"/>
    <col min="1020" max="1020" width="11.6640625" style="4" customWidth="1"/>
    <col min="1021" max="1021" width="17.33203125" style="4" customWidth="1"/>
    <col min="1022" max="1022" width="13.44140625" style="4" customWidth="1"/>
    <col min="1023" max="1023" width="12.6640625" style="4" customWidth="1"/>
    <col min="1024" max="1024" width="11.44140625" style="4" customWidth="1"/>
    <col min="1025" max="1025" width="18.109375" style="4" customWidth="1"/>
    <col min="1026" max="1026" width="12.6640625" style="4" customWidth="1"/>
    <col min="1027" max="1027" width="13.33203125" style="4" customWidth="1"/>
    <col min="1028" max="1028" width="15.6640625" style="4" customWidth="1"/>
    <col min="1029" max="1029" width="13.44140625" style="4" customWidth="1"/>
    <col min="1030" max="1030" width="11.5546875" style="4" customWidth="1"/>
    <col min="1031" max="1275" width="8.88671875" style="4"/>
    <col min="1276" max="1276" width="11.6640625" style="4" customWidth="1"/>
    <col min="1277" max="1277" width="17.33203125" style="4" customWidth="1"/>
    <col min="1278" max="1278" width="13.44140625" style="4" customWidth="1"/>
    <col min="1279" max="1279" width="12.6640625" style="4" customWidth="1"/>
    <col min="1280" max="1280" width="11.44140625" style="4" customWidth="1"/>
    <col min="1281" max="1281" width="18.109375" style="4" customWidth="1"/>
    <col min="1282" max="1282" width="12.6640625" style="4" customWidth="1"/>
    <col min="1283" max="1283" width="13.33203125" style="4" customWidth="1"/>
    <col min="1284" max="1284" width="15.6640625" style="4" customWidth="1"/>
    <col min="1285" max="1285" width="13.44140625" style="4" customWidth="1"/>
    <col min="1286" max="1286" width="11.5546875" style="4" customWidth="1"/>
    <col min="1287" max="1531" width="8.88671875" style="4"/>
    <col min="1532" max="1532" width="11.6640625" style="4" customWidth="1"/>
    <col min="1533" max="1533" width="17.33203125" style="4" customWidth="1"/>
    <col min="1534" max="1534" width="13.44140625" style="4" customWidth="1"/>
    <col min="1535" max="1535" width="12.6640625" style="4" customWidth="1"/>
    <col min="1536" max="1536" width="11.44140625" style="4" customWidth="1"/>
    <col min="1537" max="1537" width="18.109375" style="4" customWidth="1"/>
    <col min="1538" max="1538" width="12.6640625" style="4" customWidth="1"/>
    <col min="1539" max="1539" width="13.33203125" style="4" customWidth="1"/>
    <col min="1540" max="1540" width="15.6640625" style="4" customWidth="1"/>
    <col min="1541" max="1541" width="13.44140625" style="4" customWidth="1"/>
    <col min="1542" max="1542" width="11.5546875" style="4" customWidth="1"/>
    <col min="1543" max="1787" width="8.88671875" style="4"/>
    <col min="1788" max="1788" width="11.6640625" style="4" customWidth="1"/>
    <col min="1789" max="1789" width="17.33203125" style="4" customWidth="1"/>
    <col min="1790" max="1790" width="13.44140625" style="4" customWidth="1"/>
    <col min="1791" max="1791" width="12.6640625" style="4" customWidth="1"/>
    <col min="1792" max="1792" width="11.44140625" style="4" customWidth="1"/>
    <col min="1793" max="1793" width="18.109375" style="4" customWidth="1"/>
    <col min="1794" max="1794" width="12.6640625" style="4" customWidth="1"/>
    <col min="1795" max="1795" width="13.33203125" style="4" customWidth="1"/>
    <col min="1796" max="1796" width="15.6640625" style="4" customWidth="1"/>
    <col min="1797" max="1797" width="13.44140625" style="4" customWidth="1"/>
    <col min="1798" max="1798" width="11.5546875" style="4" customWidth="1"/>
    <col min="1799" max="2043" width="8.88671875" style="4"/>
    <col min="2044" max="2044" width="11.6640625" style="4" customWidth="1"/>
    <col min="2045" max="2045" width="17.33203125" style="4" customWidth="1"/>
    <col min="2046" max="2046" width="13.44140625" style="4" customWidth="1"/>
    <col min="2047" max="2047" width="12.6640625" style="4" customWidth="1"/>
    <col min="2048" max="2048" width="11.44140625" style="4" customWidth="1"/>
    <col min="2049" max="2049" width="18.109375" style="4" customWidth="1"/>
    <col min="2050" max="2050" width="12.6640625" style="4" customWidth="1"/>
    <col min="2051" max="2051" width="13.33203125" style="4" customWidth="1"/>
    <col min="2052" max="2052" width="15.6640625" style="4" customWidth="1"/>
    <col min="2053" max="2053" width="13.44140625" style="4" customWidth="1"/>
    <col min="2054" max="2054" width="11.5546875" style="4" customWidth="1"/>
    <col min="2055" max="2299" width="8.88671875" style="4"/>
    <col min="2300" max="2300" width="11.6640625" style="4" customWidth="1"/>
    <col min="2301" max="2301" width="17.33203125" style="4" customWidth="1"/>
    <col min="2302" max="2302" width="13.44140625" style="4" customWidth="1"/>
    <col min="2303" max="2303" width="12.6640625" style="4" customWidth="1"/>
    <col min="2304" max="2304" width="11.44140625" style="4" customWidth="1"/>
    <col min="2305" max="2305" width="18.109375" style="4" customWidth="1"/>
    <col min="2306" max="2306" width="12.6640625" style="4" customWidth="1"/>
    <col min="2307" max="2307" width="13.33203125" style="4" customWidth="1"/>
    <col min="2308" max="2308" width="15.6640625" style="4" customWidth="1"/>
    <col min="2309" max="2309" width="13.44140625" style="4" customWidth="1"/>
    <col min="2310" max="2310" width="11.5546875" style="4" customWidth="1"/>
    <col min="2311" max="2555" width="8.88671875" style="4"/>
    <col min="2556" max="2556" width="11.6640625" style="4" customWidth="1"/>
    <col min="2557" max="2557" width="17.33203125" style="4" customWidth="1"/>
    <col min="2558" max="2558" width="13.44140625" style="4" customWidth="1"/>
    <col min="2559" max="2559" width="12.6640625" style="4" customWidth="1"/>
    <col min="2560" max="2560" width="11.44140625" style="4" customWidth="1"/>
    <col min="2561" max="2561" width="18.109375" style="4" customWidth="1"/>
    <col min="2562" max="2562" width="12.6640625" style="4" customWidth="1"/>
    <col min="2563" max="2563" width="13.33203125" style="4" customWidth="1"/>
    <col min="2564" max="2564" width="15.6640625" style="4" customWidth="1"/>
    <col min="2565" max="2565" width="13.44140625" style="4" customWidth="1"/>
    <col min="2566" max="2566" width="11.5546875" style="4" customWidth="1"/>
    <col min="2567" max="2811" width="8.88671875" style="4"/>
    <col min="2812" max="2812" width="11.6640625" style="4" customWidth="1"/>
    <col min="2813" max="2813" width="17.33203125" style="4" customWidth="1"/>
    <col min="2814" max="2814" width="13.44140625" style="4" customWidth="1"/>
    <col min="2815" max="2815" width="12.6640625" style="4" customWidth="1"/>
    <col min="2816" max="2816" width="11.44140625" style="4" customWidth="1"/>
    <col min="2817" max="2817" width="18.109375" style="4" customWidth="1"/>
    <col min="2818" max="2818" width="12.6640625" style="4" customWidth="1"/>
    <col min="2819" max="2819" width="13.33203125" style="4" customWidth="1"/>
    <col min="2820" max="2820" width="15.6640625" style="4" customWidth="1"/>
    <col min="2821" max="2821" width="13.44140625" style="4" customWidth="1"/>
    <col min="2822" max="2822" width="11.5546875" style="4" customWidth="1"/>
    <col min="2823" max="3067" width="8.88671875" style="4"/>
    <col min="3068" max="3068" width="11.6640625" style="4" customWidth="1"/>
    <col min="3069" max="3069" width="17.33203125" style="4" customWidth="1"/>
    <col min="3070" max="3070" width="13.44140625" style="4" customWidth="1"/>
    <col min="3071" max="3071" width="12.6640625" style="4" customWidth="1"/>
    <col min="3072" max="3072" width="11.44140625" style="4" customWidth="1"/>
    <col min="3073" max="3073" width="18.109375" style="4" customWidth="1"/>
    <col min="3074" max="3074" width="12.6640625" style="4" customWidth="1"/>
    <col min="3075" max="3075" width="13.33203125" style="4" customWidth="1"/>
    <col min="3076" max="3076" width="15.6640625" style="4" customWidth="1"/>
    <col min="3077" max="3077" width="13.44140625" style="4" customWidth="1"/>
    <col min="3078" max="3078" width="11.5546875" style="4" customWidth="1"/>
    <col min="3079" max="3323" width="8.88671875" style="4"/>
    <col min="3324" max="3324" width="11.6640625" style="4" customWidth="1"/>
    <col min="3325" max="3325" width="17.33203125" style="4" customWidth="1"/>
    <col min="3326" max="3326" width="13.44140625" style="4" customWidth="1"/>
    <col min="3327" max="3327" width="12.6640625" style="4" customWidth="1"/>
    <col min="3328" max="3328" width="11.44140625" style="4" customWidth="1"/>
    <col min="3329" max="3329" width="18.109375" style="4" customWidth="1"/>
    <col min="3330" max="3330" width="12.6640625" style="4" customWidth="1"/>
    <col min="3331" max="3331" width="13.33203125" style="4" customWidth="1"/>
    <col min="3332" max="3332" width="15.6640625" style="4" customWidth="1"/>
    <col min="3333" max="3333" width="13.44140625" style="4" customWidth="1"/>
    <col min="3334" max="3334" width="11.5546875" style="4" customWidth="1"/>
    <col min="3335" max="3579" width="8.88671875" style="4"/>
    <col min="3580" max="3580" width="11.6640625" style="4" customWidth="1"/>
    <col min="3581" max="3581" width="17.33203125" style="4" customWidth="1"/>
    <col min="3582" max="3582" width="13.44140625" style="4" customWidth="1"/>
    <col min="3583" max="3583" width="12.6640625" style="4" customWidth="1"/>
    <col min="3584" max="3584" width="11.44140625" style="4" customWidth="1"/>
    <col min="3585" max="3585" width="18.109375" style="4" customWidth="1"/>
    <col min="3586" max="3586" width="12.6640625" style="4" customWidth="1"/>
    <col min="3587" max="3587" width="13.33203125" style="4" customWidth="1"/>
    <col min="3588" max="3588" width="15.6640625" style="4" customWidth="1"/>
    <col min="3589" max="3589" width="13.44140625" style="4" customWidth="1"/>
    <col min="3590" max="3590" width="11.5546875" style="4" customWidth="1"/>
    <col min="3591" max="3835" width="8.88671875" style="4"/>
    <col min="3836" max="3836" width="11.6640625" style="4" customWidth="1"/>
    <col min="3837" max="3837" width="17.33203125" style="4" customWidth="1"/>
    <col min="3838" max="3838" width="13.44140625" style="4" customWidth="1"/>
    <col min="3839" max="3839" width="12.6640625" style="4" customWidth="1"/>
    <col min="3840" max="3840" width="11.44140625" style="4" customWidth="1"/>
    <col min="3841" max="3841" width="18.109375" style="4" customWidth="1"/>
    <col min="3842" max="3842" width="12.6640625" style="4" customWidth="1"/>
    <col min="3843" max="3843" width="13.33203125" style="4" customWidth="1"/>
    <col min="3844" max="3844" width="15.6640625" style="4" customWidth="1"/>
    <col min="3845" max="3845" width="13.44140625" style="4" customWidth="1"/>
    <col min="3846" max="3846" width="11.5546875" style="4" customWidth="1"/>
    <col min="3847" max="4091" width="8.88671875" style="4"/>
    <col min="4092" max="4092" width="11.6640625" style="4" customWidth="1"/>
    <col min="4093" max="4093" width="17.33203125" style="4" customWidth="1"/>
    <col min="4094" max="4094" width="13.44140625" style="4" customWidth="1"/>
    <col min="4095" max="4095" width="12.6640625" style="4" customWidth="1"/>
    <col min="4096" max="4096" width="11.44140625" style="4" customWidth="1"/>
    <col min="4097" max="4097" width="18.109375" style="4" customWidth="1"/>
    <col min="4098" max="4098" width="12.6640625" style="4" customWidth="1"/>
    <col min="4099" max="4099" width="13.33203125" style="4" customWidth="1"/>
    <col min="4100" max="4100" width="15.6640625" style="4" customWidth="1"/>
    <col min="4101" max="4101" width="13.44140625" style="4" customWidth="1"/>
    <col min="4102" max="4102" width="11.5546875" style="4" customWidth="1"/>
    <col min="4103" max="4347" width="8.88671875" style="4"/>
    <col min="4348" max="4348" width="11.6640625" style="4" customWidth="1"/>
    <col min="4349" max="4349" width="17.33203125" style="4" customWidth="1"/>
    <col min="4350" max="4350" width="13.44140625" style="4" customWidth="1"/>
    <col min="4351" max="4351" width="12.6640625" style="4" customWidth="1"/>
    <col min="4352" max="4352" width="11.44140625" style="4" customWidth="1"/>
    <col min="4353" max="4353" width="18.109375" style="4" customWidth="1"/>
    <col min="4354" max="4354" width="12.6640625" style="4" customWidth="1"/>
    <col min="4355" max="4355" width="13.33203125" style="4" customWidth="1"/>
    <col min="4356" max="4356" width="15.6640625" style="4" customWidth="1"/>
    <col min="4357" max="4357" width="13.44140625" style="4" customWidth="1"/>
    <col min="4358" max="4358" width="11.5546875" style="4" customWidth="1"/>
    <col min="4359" max="4603" width="8.88671875" style="4"/>
    <col min="4604" max="4604" width="11.6640625" style="4" customWidth="1"/>
    <col min="4605" max="4605" width="17.33203125" style="4" customWidth="1"/>
    <col min="4606" max="4606" width="13.44140625" style="4" customWidth="1"/>
    <col min="4607" max="4607" width="12.6640625" style="4" customWidth="1"/>
    <col min="4608" max="4608" width="11.44140625" style="4" customWidth="1"/>
    <col min="4609" max="4609" width="18.109375" style="4" customWidth="1"/>
    <col min="4610" max="4610" width="12.6640625" style="4" customWidth="1"/>
    <col min="4611" max="4611" width="13.33203125" style="4" customWidth="1"/>
    <col min="4612" max="4612" width="15.6640625" style="4" customWidth="1"/>
    <col min="4613" max="4613" width="13.44140625" style="4" customWidth="1"/>
    <col min="4614" max="4614" width="11.5546875" style="4" customWidth="1"/>
    <col min="4615" max="4859" width="8.88671875" style="4"/>
    <col min="4860" max="4860" width="11.6640625" style="4" customWidth="1"/>
    <col min="4861" max="4861" width="17.33203125" style="4" customWidth="1"/>
    <col min="4862" max="4862" width="13.44140625" style="4" customWidth="1"/>
    <col min="4863" max="4863" width="12.6640625" style="4" customWidth="1"/>
    <col min="4864" max="4864" width="11.44140625" style="4" customWidth="1"/>
    <col min="4865" max="4865" width="18.109375" style="4" customWidth="1"/>
    <col min="4866" max="4866" width="12.6640625" style="4" customWidth="1"/>
    <col min="4867" max="4867" width="13.33203125" style="4" customWidth="1"/>
    <col min="4868" max="4868" width="15.6640625" style="4" customWidth="1"/>
    <col min="4869" max="4869" width="13.44140625" style="4" customWidth="1"/>
    <col min="4870" max="4870" width="11.5546875" style="4" customWidth="1"/>
    <col min="4871" max="5115" width="8.88671875" style="4"/>
    <col min="5116" max="5116" width="11.6640625" style="4" customWidth="1"/>
    <col min="5117" max="5117" width="17.33203125" style="4" customWidth="1"/>
    <col min="5118" max="5118" width="13.44140625" style="4" customWidth="1"/>
    <col min="5119" max="5119" width="12.6640625" style="4" customWidth="1"/>
    <col min="5120" max="5120" width="11.44140625" style="4" customWidth="1"/>
    <col min="5121" max="5121" width="18.109375" style="4" customWidth="1"/>
    <col min="5122" max="5122" width="12.6640625" style="4" customWidth="1"/>
    <col min="5123" max="5123" width="13.33203125" style="4" customWidth="1"/>
    <col min="5124" max="5124" width="15.6640625" style="4" customWidth="1"/>
    <col min="5125" max="5125" width="13.44140625" style="4" customWidth="1"/>
    <col min="5126" max="5126" width="11.5546875" style="4" customWidth="1"/>
    <col min="5127" max="5371" width="8.88671875" style="4"/>
    <col min="5372" max="5372" width="11.6640625" style="4" customWidth="1"/>
    <col min="5373" max="5373" width="17.33203125" style="4" customWidth="1"/>
    <col min="5374" max="5374" width="13.44140625" style="4" customWidth="1"/>
    <col min="5375" max="5375" width="12.6640625" style="4" customWidth="1"/>
    <col min="5376" max="5376" width="11.44140625" style="4" customWidth="1"/>
    <col min="5377" max="5377" width="18.109375" style="4" customWidth="1"/>
    <col min="5378" max="5378" width="12.6640625" style="4" customWidth="1"/>
    <col min="5379" max="5379" width="13.33203125" style="4" customWidth="1"/>
    <col min="5380" max="5380" width="15.6640625" style="4" customWidth="1"/>
    <col min="5381" max="5381" width="13.44140625" style="4" customWidth="1"/>
    <col min="5382" max="5382" width="11.5546875" style="4" customWidth="1"/>
    <col min="5383" max="5627" width="8.88671875" style="4"/>
    <col min="5628" max="5628" width="11.6640625" style="4" customWidth="1"/>
    <col min="5629" max="5629" width="17.33203125" style="4" customWidth="1"/>
    <col min="5630" max="5630" width="13.44140625" style="4" customWidth="1"/>
    <col min="5631" max="5631" width="12.6640625" style="4" customWidth="1"/>
    <col min="5632" max="5632" width="11.44140625" style="4" customWidth="1"/>
    <col min="5633" max="5633" width="18.109375" style="4" customWidth="1"/>
    <col min="5634" max="5634" width="12.6640625" style="4" customWidth="1"/>
    <col min="5635" max="5635" width="13.33203125" style="4" customWidth="1"/>
    <col min="5636" max="5636" width="15.6640625" style="4" customWidth="1"/>
    <col min="5637" max="5637" width="13.44140625" style="4" customWidth="1"/>
    <col min="5638" max="5638" width="11.5546875" style="4" customWidth="1"/>
    <col min="5639" max="5883" width="8.88671875" style="4"/>
    <col min="5884" max="5884" width="11.6640625" style="4" customWidth="1"/>
    <col min="5885" max="5885" width="17.33203125" style="4" customWidth="1"/>
    <col min="5886" max="5886" width="13.44140625" style="4" customWidth="1"/>
    <col min="5887" max="5887" width="12.6640625" style="4" customWidth="1"/>
    <col min="5888" max="5888" width="11.44140625" style="4" customWidth="1"/>
    <col min="5889" max="5889" width="18.109375" style="4" customWidth="1"/>
    <col min="5890" max="5890" width="12.6640625" style="4" customWidth="1"/>
    <col min="5891" max="5891" width="13.33203125" style="4" customWidth="1"/>
    <col min="5892" max="5892" width="15.6640625" style="4" customWidth="1"/>
    <col min="5893" max="5893" width="13.44140625" style="4" customWidth="1"/>
    <col min="5894" max="5894" width="11.5546875" style="4" customWidth="1"/>
    <col min="5895" max="6139" width="8.88671875" style="4"/>
    <col min="6140" max="6140" width="11.6640625" style="4" customWidth="1"/>
    <col min="6141" max="6141" width="17.33203125" style="4" customWidth="1"/>
    <col min="6142" max="6142" width="13.44140625" style="4" customWidth="1"/>
    <col min="6143" max="6143" width="12.6640625" style="4" customWidth="1"/>
    <col min="6144" max="6144" width="11.44140625" style="4" customWidth="1"/>
    <col min="6145" max="6145" width="18.109375" style="4" customWidth="1"/>
    <col min="6146" max="6146" width="12.6640625" style="4" customWidth="1"/>
    <col min="6147" max="6147" width="13.33203125" style="4" customWidth="1"/>
    <col min="6148" max="6148" width="15.6640625" style="4" customWidth="1"/>
    <col min="6149" max="6149" width="13.44140625" style="4" customWidth="1"/>
    <col min="6150" max="6150" width="11.5546875" style="4" customWidth="1"/>
    <col min="6151" max="6395" width="8.88671875" style="4"/>
    <col min="6396" max="6396" width="11.6640625" style="4" customWidth="1"/>
    <col min="6397" max="6397" width="17.33203125" style="4" customWidth="1"/>
    <col min="6398" max="6398" width="13.44140625" style="4" customWidth="1"/>
    <col min="6399" max="6399" width="12.6640625" style="4" customWidth="1"/>
    <col min="6400" max="6400" width="11.44140625" style="4" customWidth="1"/>
    <col min="6401" max="6401" width="18.109375" style="4" customWidth="1"/>
    <col min="6402" max="6402" width="12.6640625" style="4" customWidth="1"/>
    <col min="6403" max="6403" width="13.33203125" style="4" customWidth="1"/>
    <col min="6404" max="6404" width="15.6640625" style="4" customWidth="1"/>
    <col min="6405" max="6405" width="13.44140625" style="4" customWidth="1"/>
    <col min="6406" max="6406" width="11.5546875" style="4" customWidth="1"/>
    <col min="6407" max="6651" width="8.88671875" style="4"/>
    <col min="6652" max="6652" width="11.6640625" style="4" customWidth="1"/>
    <col min="6653" max="6653" width="17.33203125" style="4" customWidth="1"/>
    <col min="6654" max="6654" width="13.44140625" style="4" customWidth="1"/>
    <col min="6655" max="6655" width="12.6640625" style="4" customWidth="1"/>
    <col min="6656" max="6656" width="11.44140625" style="4" customWidth="1"/>
    <col min="6657" max="6657" width="18.109375" style="4" customWidth="1"/>
    <col min="6658" max="6658" width="12.6640625" style="4" customWidth="1"/>
    <col min="6659" max="6659" width="13.33203125" style="4" customWidth="1"/>
    <col min="6660" max="6660" width="15.6640625" style="4" customWidth="1"/>
    <col min="6661" max="6661" width="13.44140625" style="4" customWidth="1"/>
    <col min="6662" max="6662" width="11.5546875" style="4" customWidth="1"/>
    <col min="6663" max="6907" width="8.88671875" style="4"/>
    <col min="6908" max="6908" width="11.6640625" style="4" customWidth="1"/>
    <col min="6909" max="6909" width="17.33203125" style="4" customWidth="1"/>
    <col min="6910" max="6910" width="13.44140625" style="4" customWidth="1"/>
    <col min="6911" max="6911" width="12.6640625" style="4" customWidth="1"/>
    <col min="6912" max="6912" width="11.44140625" style="4" customWidth="1"/>
    <col min="6913" max="6913" width="18.109375" style="4" customWidth="1"/>
    <col min="6914" max="6914" width="12.6640625" style="4" customWidth="1"/>
    <col min="6915" max="6915" width="13.33203125" style="4" customWidth="1"/>
    <col min="6916" max="6916" width="15.6640625" style="4" customWidth="1"/>
    <col min="6917" max="6917" width="13.44140625" style="4" customWidth="1"/>
    <col min="6918" max="6918" width="11.5546875" style="4" customWidth="1"/>
    <col min="6919" max="7163" width="8.88671875" style="4"/>
    <col min="7164" max="7164" width="11.6640625" style="4" customWidth="1"/>
    <col min="7165" max="7165" width="17.33203125" style="4" customWidth="1"/>
    <col min="7166" max="7166" width="13.44140625" style="4" customWidth="1"/>
    <col min="7167" max="7167" width="12.6640625" style="4" customWidth="1"/>
    <col min="7168" max="7168" width="11.44140625" style="4" customWidth="1"/>
    <col min="7169" max="7169" width="18.109375" style="4" customWidth="1"/>
    <col min="7170" max="7170" width="12.6640625" style="4" customWidth="1"/>
    <col min="7171" max="7171" width="13.33203125" style="4" customWidth="1"/>
    <col min="7172" max="7172" width="15.6640625" style="4" customWidth="1"/>
    <col min="7173" max="7173" width="13.44140625" style="4" customWidth="1"/>
    <col min="7174" max="7174" width="11.5546875" style="4" customWidth="1"/>
    <col min="7175" max="7419" width="8.88671875" style="4"/>
    <col min="7420" max="7420" width="11.6640625" style="4" customWidth="1"/>
    <col min="7421" max="7421" width="17.33203125" style="4" customWidth="1"/>
    <col min="7422" max="7422" width="13.44140625" style="4" customWidth="1"/>
    <col min="7423" max="7423" width="12.6640625" style="4" customWidth="1"/>
    <col min="7424" max="7424" width="11.44140625" style="4" customWidth="1"/>
    <col min="7425" max="7425" width="18.109375" style="4" customWidth="1"/>
    <col min="7426" max="7426" width="12.6640625" style="4" customWidth="1"/>
    <col min="7427" max="7427" width="13.33203125" style="4" customWidth="1"/>
    <col min="7428" max="7428" width="15.6640625" style="4" customWidth="1"/>
    <col min="7429" max="7429" width="13.44140625" style="4" customWidth="1"/>
    <col min="7430" max="7430" width="11.5546875" style="4" customWidth="1"/>
    <col min="7431" max="7675" width="8.88671875" style="4"/>
    <col min="7676" max="7676" width="11.6640625" style="4" customWidth="1"/>
    <col min="7677" max="7677" width="17.33203125" style="4" customWidth="1"/>
    <col min="7678" max="7678" width="13.44140625" style="4" customWidth="1"/>
    <col min="7679" max="7679" width="12.6640625" style="4" customWidth="1"/>
    <col min="7680" max="7680" width="11.44140625" style="4" customWidth="1"/>
    <col min="7681" max="7681" width="18.109375" style="4" customWidth="1"/>
    <col min="7682" max="7682" width="12.6640625" style="4" customWidth="1"/>
    <col min="7683" max="7683" width="13.33203125" style="4" customWidth="1"/>
    <col min="7684" max="7684" width="15.6640625" style="4" customWidth="1"/>
    <col min="7685" max="7685" width="13.44140625" style="4" customWidth="1"/>
    <col min="7686" max="7686" width="11.5546875" style="4" customWidth="1"/>
    <col min="7687" max="7931" width="8.88671875" style="4"/>
    <col min="7932" max="7932" width="11.6640625" style="4" customWidth="1"/>
    <col min="7933" max="7933" width="17.33203125" style="4" customWidth="1"/>
    <col min="7934" max="7934" width="13.44140625" style="4" customWidth="1"/>
    <col min="7935" max="7935" width="12.6640625" style="4" customWidth="1"/>
    <col min="7936" max="7936" width="11.44140625" style="4" customWidth="1"/>
    <col min="7937" max="7937" width="18.109375" style="4" customWidth="1"/>
    <col min="7938" max="7938" width="12.6640625" style="4" customWidth="1"/>
    <col min="7939" max="7939" width="13.33203125" style="4" customWidth="1"/>
    <col min="7940" max="7940" width="15.6640625" style="4" customWidth="1"/>
    <col min="7941" max="7941" width="13.44140625" style="4" customWidth="1"/>
    <col min="7942" max="7942" width="11.5546875" style="4" customWidth="1"/>
    <col min="7943" max="8187" width="8.88671875" style="4"/>
    <col min="8188" max="8188" width="11.6640625" style="4" customWidth="1"/>
    <col min="8189" max="8189" width="17.33203125" style="4" customWidth="1"/>
    <col min="8190" max="8190" width="13.44140625" style="4" customWidth="1"/>
    <col min="8191" max="8191" width="12.6640625" style="4" customWidth="1"/>
    <col min="8192" max="8192" width="11.44140625" style="4" customWidth="1"/>
    <col min="8193" max="8193" width="18.109375" style="4" customWidth="1"/>
    <col min="8194" max="8194" width="12.6640625" style="4" customWidth="1"/>
    <col min="8195" max="8195" width="13.33203125" style="4" customWidth="1"/>
    <col min="8196" max="8196" width="15.6640625" style="4" customWidth="1"/>
    <col min="8197" max="8197" width="13.44140625" style="4" customWidth="1"/>
    <col min="8198" max="8198" width="11.5546875" style="4" customWidth="1"/>
    <col min="8199" max="8443" width="8.88671875" style="4"/>
    <col min="8444" max="8444" width="11.6640625" style="4" customWidth="1"/>
    <col min="8445" max="8445" width="17.33203125" style="4" customWidth="1"/>
    <col min="8446" max="8446" width="13.44140625" style="4" customWidth="1"/>
    <col min="8447" max="8447" width="12.6640625" style="4" customWidth="1"/>
    <col min="8448" max="8448" width="11.44140625" style="4" customWidth="1"/>
    <col min="8449" max="8449" width="18.109375" style="4" customWidth="1"/>
    <col min="8450" max="8450" width="12.6640625" style="4" customWidth="1"/>
    <col min="8451" max="8451" width="13.33203125" style="4" customWidth="1"/>
    <col min="8452" max="8452" width="15.6640625" style="4" customWidth="1"/>
    <col min="8453" max="8453" width="13.44140625" style="4" customWidth="1"/>
    <col min="8454" max="8454" width="11.5546875" style="4" customWidth="1"/>
    <col min="8455" max="8699" width="8.88671875" style="4"/>
    <col min="8700" max="8700" width="11.6640625" style="4" customWidth="1"/>
    <col min="8701" max="8701" width="17.33203125" style="4" customWidth="1"/>
    <col min="8702" max="8702" width="13.44140625" style="4" customWidth="1"/>
    <col min="8703" max="8703" width="12.6640625" style="4" customWidth="1"/>
    <col min="8704" max="8704" width="11.44140625" style="4" customWidth="1"/>
    <col min="8705" max="8705" width="18.109375" style="4" customWidth="1"/>
    <col min="8706" max="8706" width="12.6640625" style="4" customWidth="1"/>
    <col min="8707" max="8707" width="13.33203125" style="4" customWidth="1"/>
    <col min="8708" max="8708" width="15.6640625" style="4" customWidth="1"/>
    <col min="8709" max="8709" width="13.44140625" style="4" customWidth="1"/>
    <col min="8710" max="8710" width="11.5546875" style="4" customWidth="1"/>
    <col min="8711" max="8955" width="8.88671875" style="4"/>
    <col min="8956" max="8956" width="11.6640625" style="4" customWidth="1"/>
    <col min="8957" max="8957" width="17.33203125" style="4" customWidth="1"/>
    <col min="8958" max="8958" width="13.44140625" style="4" customWidth="1"/>
    <col min="8959" max="8959" width="12.6640625" style="4" customWidth="1"/>
    <col min="8960" max="8960" width="11.44140625" style="4" customWidth="1"/>
    <col min="8961" max="8961" width="18.109375" style="4" customWidth="1"/>
    <col min="8962" max="8962" width="12.6640625" style="4" customWidth="1"/>
    <col min="8963" max="8963" width="13.33203125" style="4" customWidth="1"/>
    <col min="8964" max="8964" width="15.6640625" style="4" customWidth="1"/>
    <col min="8965" max="8965" width="13.44140625" style="4" customWidth="1"/>
    <col min="8966" max="8966" width="11.5546875" style="4" customWidth="1"/>
    <col min="8967" max="9211" width="8.88671875" style="4"/>
    <col min="9212" max="9212" width="11.6640625" style="4" customWidth="1"/>
    <col min="9213" max="9213" width="17.33203125" style="4" customWidth="1"/>
    <col min="9214" max="9214" width="13.44140625" style="4" customWidth="1"/>
    <col min="9215" max="9215" width="12.6640625" style="4" customWidth="1"/>
    <col min="9216" max="9216" width="11.44140625" style="4" customWidth="1"/>
    <col min="9217" max="9217" width="18.109375" style="4" customWidth="1"/>
    <col min="9218" max="9218" width="12.6640625" style="4" customWidth="1"/>
    <col min="9219" max="9219" width="13.33203125" style="4" customWidth="1"/>
    <col min="9220" max="9220" width="15.6640625" style="4" customWidth="1"/>
    <col min="9221" max="9221" width="13.44140625" style="4" customWidth="1"/>
    <col min="9222" max="9222" width="11.5546875" style="4" customWidth="1"/>
    <col min="9223" max="9467" width="8.88671875" style="4"/>
    <col min="9468" max="9468" width="11.6640625" style="4" customWidth="1"/>
    <col min="9469" max="9469" width="17.33203125" style="4" customWidth="1"/>
    <col min="9470" max="9470" width="13.44140625" style="4" customWidth="1"/>
    <col min="9471" max="9471" width="12.6640625" style="4" customWidth="1"/>
    <col min="9472" max="9472" width="11.44140625" style="4" customWidth="1"/>
    <col min="9473" max="9473" width="18.109375" style="4" customWidth="1"/>
    <col min="9474" max="9474" width="12.6640625" style="4" customWidth="1"/>
    <col min="9475" max="9475" width="13.33203125" style="4" customWidth="1"/>
    <col min="9476" max="9476" width="15.6640625" style="4" customWidth="1"/>
    <col min="9477" max="9477" width="13.44140625" style="4" customWidth="1"/>
    <col min="9478" max="9478" width="11.5546875" style="4" customWidth="1"/>
    <col min="9479" max="9723" width="8.88671875" style="4"/>
    <col min="9724" max="9724" width="11.6640625" style="4" customWidth="1"/>
    <col min="9725" max="9725" width="17.33203125" style="4" customWidth="1"/>
    <col min="9726" max="9726" width="13.44140625" style="4" customWidth="1"/>
    <col min="9727" max="9727" width="12.6640625" style="4" customWidth="1"/>
    <col min="9728" max="9728" width="11.44140625" style="4" customWidth="1"/>
    <col min="9729" max="9729" width="18.109375" style="4" customWidth="1"/>
    <col min="9730" max="9730" width="12.6640625" style="4" customWidth="1"/>
    <col min="9731" max="9731" width="13.33203125" style="4" customWidth="1"/>
    <col min="9732" max="9732" width="15.6640625" style="4" customWidth="1"/>
    <col min="9733" max="9733" width="13.44140625" style="4" customWidth="1"/>
    <col min="9734" max="9734" width="11.5546875" style="4" customWidth="1"/>
    <col min="9735" max="9979" width="8.88671875" style="4"/>
    <col min="9980" max="9980" width="11.6640625" style="4" customWidth="1"/>
    <col min="9981" max="9981" width="17.33203125" style="4" customWidth="1"/>
    <col min="9982" max="9982" width="13.44140625" style="4" customWidth="1"/>
    <col min="9983" max="9983" width="12.6640625" style="4" customWidth="1"/>
    <col min="9984" max="9984" width="11.44140625" style="4" customWidth="1"/>
    <col min="9985" max="9985" width="18.109375" style="4" customWidth="1"/>
    <col min="9986" max="9986" width="12.6640625" style="4" customWidth="1"/>
    <col min="9987" max="9987" width="13.33203125" style="4" customWidth="1"/>
    <col min="9988" max="9988" width="15.6640625" style="4" customWidth="1"/>
    <col min="9989" max="9989" width="13.44140625" style="4" customWidth="1"/>
    <col min="9990" max="9990" width="11.5546875" style="4" customWidth="1"/>
    <col min="9991" max="10235" width="8.88671875" style="4"/>
    <col min="10236" max="10236" width="11.6640625" style="4" customWidth="1"/>
    <col min="10237" max="10237" width="17.33203125" style="4" customWidth="1"/>
    <col min="10238" max="10238" width="13.44140625" style="4" customWidth="1"/>
    <col min="10239" max="10239" width="12.6640625" style="4" customWidth="1"/>
    <col min="10240" max="10240" width="11.44140625" style="4" customWidth="1"/>
    <col min="10241" max="10241" width="18.109375" style="4" customWidth="1"/>
    <col min="10242" max="10242" width="12.6640625" style="4" customWidth="1"/>
    <col min="10243" max="10243" width="13.33203125" style="4" customWidth="1"/>
    <col min="10244" max="10244" width="15.6640625" style="4" customWidth="1"/>
    <col min="10245" max="10245" width="13.44140625" style="4" customWidth="1"/>
    <col min="10246" max="10246" width="11.5546875" style="4" customWidth="1"/>
    <col min="10247" max="10491" width="8.88671875" style="4"/>
    <col min="10492" max="10492" width="11.6640625" style="4" customWidth="1"/>
    <col min="10493" max="10493" width="17.33203125" style="4" customWidth="1"/>
    <col min="10494" max="10494" width="13.44140625" style="4" customWidth="1"/>
    <col min="10495" max="10495" width="12.6640625" style="4" customWidth="1"/>
    <col min="10496" max="10496" width="11.44140625" style="4" customWidth="1"/>
    <col min="10497" max="10497" width="18.109375" style="4" customWidth="1"/>
    <col min="10498" max="10498" width="12.6640625" style="4" customWidth="1"/>
    <col min="10499" max="10499" width="13.33203125" style="4" customWidth="1"/>
    <col min="10500" max="10500" width="15.6640625" style="4" customWidth="1"/>
    <col min="10501" max="10501" width="13.44140625" style="4" customWidth="1"/>
    <col min="10502" max="10502" width="11.5546875" style="4" customWidth="1"/>
    <col min="10503" max="10747" width="8.88671875" style="4"/>
    <col min="10748" max="10748" width="11.6640625" style="4" customWidth="1"/>
    <col min="10749" max="10749" width="17.33203125" style="4" customWidth="1"/>
    <col min="10750" max="10750" width="13.44140625" style="4" customWidth="1"/>
    <col min="10751" max="10751" width="12.6640625" style="4" customWidth="1"/>
    <col min="10752" max="10752" width="11.44140625" style="4" customWidth="1"/>
    <col min="10753" max="10753" width="18.109375" style="4" customWidth="1"/>
    <col min="10754" max="10754" width="12.6640625" style="4" customWidth="1"/>
    <col min="10755" max="10755" width="13.33203125" style="4" customWidth="1"/>
    <col min="10756" max="10756" width="15.6640625" style="4" customWidth="1"/>
    <col min="10757" max="10757" width="13.44140625" style="4" customWidth="1"/>
    <col min="10758" max="10758" width="11.5546875" style="4" customWidth="1"/>
    <col min="10759" max="11003" width="8.88671875" style="4"/>
    <col min="11004" max="11004" width="11.6640625" style="4" customWidth="1"/>
    <col min="11005" max="11005" width="17.33203125" style="4" customWidth="1"/>
    <col min="11006" max="11006" width="13.44140625" style="4" customWidth="1"/>
    <col min="11007" max="11007" width="12.6640625" style="4" customWidth="1"/>
    <col min="11008" max="11008" width="11.44140625" style="4" customWidth="1"/>
    <col min="11009" max="11009" width="18.109375" style="4" customWidth="1"/>
    <col min="11010" max="11010" width="12.6640625" style="4" customWidth="1"/>
    <col min="11011" max="11011" width="13.33203125" style="4" customWidth="1"/>
    <col min="11012" max="11012" width="15.6640625" style="4" customWidth="1"/>
    <col min="11013" max="11013" width="13.44140625" style="4" customWidth="1"/>
    <col min="11014" max="11014" width="11.5546875" style="4" customWidth="1"/>
    <col min="11015" max="11259" width="8.88671875" style="4"/>
    <col min="11260" max="11260" width="11.6640625" style="4" customWidth="1"/>
    <col min="11261" max="11261" width="17.33203125" style="4" customWidth="1"/>
    <col min="11262" max="11262" width="13.44140625" style="4" customWidth="1"/>
    <col min="11263" max="11263" width="12.6640625" style="4" customWidth="1"/>
    <col min="11264" max="11264" width="11.44140625" style="4" customWidth="1"/>
    <col min="11265" max="11265" width="18.109375" style="4" customWidth="1"/>
    <col min="11266" max="11266" width="12.6640625" style="4" customWidth="1"/>
    <col min="11267" max="11267" width="13.33203125" style="4" customWidth="1"/>
    <col min="11268" max="11268" width="15.6640625" style="4" customWidth="1"/>
    <col min="11269" max="11269" width="13.44140625" style="4" customWidth="1"/>
    <col min="11270" max="11270" width="11.5546875" style="4" customWidth="1"/>
    <col min="11271" max="11515" width="8.88671875" style="4"/>
    <col min="11516" max="11516" width="11.6640625" style="4" customWidth="1"/>
    <col min="11517" max="11517" width="17.33203125" style="4" customWidth="1"/>
    <col min="11518" max="11518" width="13.44140625" style="4" customWidth="1"/>
    <col min="11519" max="11519" width="12.6640625" style="4" customWidth="1"/>
    <col min="11520" max="11520" width="11.44140625" style="4" customWidth="1"/>
    <col min="11521" max="11521" width="18.109375" style="4" customWidth="1"/>
    <col min="11522" max="11522" width="12.6640625" style="4" customWidth="1"/>
    <col min="11523" max="11523" width="13.33203125" style="4" customWidth="1"/>
    <col min="11524" max="11524" width="15.6640625" style="4" customWidth="1"/>
    <col min="11525" max="11525" width="13.44140625" style="4" customWidth="1"/>
    <col min="11526" max="11526" width="11.5546875" style="4" customWidth="1"/>
    <col min="11527" max="11771" width="8.88671875" style="4"/>
    <col min="11772" max="11772" width="11.6640625" style="4" customWidth="1"/>
    <col min="11773" max="11773" width="17.33203125" style="4" customWidth="1"/>
    <col min="11774" max="11774" width="13.44140625" style="4" customWidth="1"/>
    <col min="11775" max="11775" width="12.6640625" style="4" customWidth="1"/>
    <col min="11776" max="11776" width="11.44140625" style="4" customWidth="1"/>
    <col min="11777" max="11777" width="18.109375" style="4" customWidth="1"/>
    <col min="11778" max="11778" width="12.6640625" style="4" customWidth="1"/>
    <col min="11779" max="11779" width="13.33203125" style="4" customWidth="1"/>
    <col min="11780" max="11780" width="15.6640625" style="4" customWidth="1"/>
    <col min="11781" max="11781" width="13.44140625" style="4" customWidth="1"/>
    <col min="11782" max="11782" width="11.5546875" style="4" customWidth="1"/>
    <col min="11783" max="12027" width="8.88671875" style="4"/>
    <col min="12028" max="12028" width="11.6640625" style="4" customWidth="1"/>
    <col min="12029" max="12029" width="17.33203125" style="4" customWidth="1"/>
    <col min="12030" max="12030" width="13.44140625" style="4" customWidth="1"/>
    <col min="12031" max="12031" width="12.6640625" style="4" customWidth="1"/>
    <col min="12032" max="12032" width="11.44140625" style="4" customWidth="1"/>
    <col min="12033" max="12033" width="18.109375" style="4" customWidth="1"/>
    <col min="12034" max="12034" width="12.6640625" style="4" customWidth="1"/>
    <col min="12035" max="12035" width="13.33203125" style="4" customWidth="1"/>
    <col min="12036" max="12036" width="15.6640625" style="4" customWidth="1"/>
    <col min="12037" max="12037" width="13.44140625" style="4" customWidth="1"/>
    <col min="12038" max="12038" width="11.5546875" style="4" customWidth="1"/>
    <col min="12039" max="12283" width="8.88671875" style="4"/>
    <col min="12284" max="12284" width="11.6640625" style="4" customWidth="1"/>
    <col min="12285" max="12285" width="17.33203125" style="4" customWidth="1"/>
    <col min="12286" max="12286" width="13.44140625" style="4" customWidth="1"/>
    <col min="12287" max="12287" width="12.6640625" style="4" customWidth="1"/>
    <col min="12288" max="12288" width="11.44140625" style="4" customWidth="1"/>
    <col min="12289" max="12289" width="18.109375" style="4" customWidth="1"/>
    <col min="12290" max="12290" width="12.6640625" style="4" customWidth="1"/>
    <col min="12291" max="12291" width="13.33203125" style="4" customWidth="1"/>
    <col min="12292" max="12292" width="15.6640625" style="4" customWidth="1"/>
    <col min="12293" max="12293" width="13.44140625" style="4" customWidth="1"/>
    <col min="12294" max="12294" width="11.5546875" style="4" customWidth="1"/>
    <col min="12295" max="12539" width="8.88671875" style="4"/>
    <col min="12540" max="12540" width="11.6640625" style="4" customWidth="1"/>
    <col min="12541" max="12541" width="17.33203125" style="4" customWidth="1"/>
    <col min="12542" max="12542" width="13.44140625" style="4" customWidth="1"/>
    <col min="12543" max="12543" width="12.6640625" style="4" customWidth="1"/>
    <col min="12544" max="12544" width="11.44140625" style="4" customWidth="1"/>
    <col min="12545" max="12545" width="18.109375" style="4" customWidth="1"/>
    <col min="12546" max="12546" width="12.6640625" style="4" customWidth="1"/>
    <col min="12547" max="12547" width="13.33203125" style="4" customWidth="1"/>
    <col min="12548" max="12548" width="15.6640625" style="4" customWidth="1"/>
    <col min="12549" max="12549" width="13.44140625" style="4" customWidth="1"/>
    <col min="12550" max="12550" width="11.5546875" style="4" customWidth="1"/>
    <col min="12551" max="12795" width="8.88671875" style="4"/>
    <col min="12796" max="12796" width="11.6640625" style="4" customWidth="1"/>
    <col min="12797" max="12797" width="17.33203125" style="4" customWidth="1"/>
    <col min="12798" max="12798" width="13.44140625" style="4" customWidth="1"/>
    <col min="12799" max="12799" width="12.6640625" style="4" customWidth="1"/>
    <col min="12800" max="12800" width="11.44140625" style="4" customWidth="1"/>
    <col min="12801" max="12801" width="18.109375" style="4" customWidth="1"/>
    <col min="12802" max="12802" width="12.6640625" style="4" customWidth="1"/>
    <col min="12803" max="12803" width="13.33203125" style="4" customWidth="1"/>
    <col min="12804" max="12804" width="15.6640625" style="4" customWidth="1"/>
    <col min="12805" max="12805" width="13.44140625" style="4" customWidth="1"/>
    <col min="12806" max="12806" width="11.5546875" style="4" customWidth="1"/>
    <col min="12807" max="13051" width="8.88671875" style="4"/>
    <col min="13052" max="13052" width="11.6640625" style="4" customWidth="1"/>
    <col min="13053" max="13053" width="17.33203125" style="4" customWidth="1"/>
    <col min="13054" max="13054" width="13.44140625" style="4" customWidth="1"/>
    <col min="13055" max="13055" width="12.6640625" style="4" customWidth="1"/>
    <col min="13056" max="13056" width="11.44140625" style="4" customWidth="1"/>
    <col min="13057" max="13057" width="18.109375" style="4" customWidth="1"/>
    <col min="13058" max="13058" width="12.6640625" style="4" customWidth="1"/>
    <col min="13059" max="13059" width="13.33203125" style="4" customWidth="1"/>
    <col min="13060" max="13060" width="15.6640625" style="4" customWidth="1"/>
    <col min="13061" max="13061" width="13.44140625" style="4" customWidth="1"/>
    <col min="13062" max="13062" width="11.5546875" style="4" customWidth="1"/>
    <col min="13063" max="13307" width="8.88671875" style="4"/>
    <col min="13308" max="13308" width="11.6640625" style="4" customWidth="1"/>
    <col min="13309" max="13309" width="17.33203125" style="4" customWidth="1"/>
    <col min="13310" max="13310" width="13.44140625" style="4" customWidth="1"/>
    <col min="13311" max="13311" width="12.6640625" style="4" customWidth="1"/>
    <col min="13312" max="13312" width="11.44140625" style="4" customWidth="1"/>
    <col min="13313" max="13313" width="18.109375" style="4" customWidth="1"/>
    <col min="13314" max="13314" width="12.6640625" style="4" customWidth="1"/>
    <col min="13315" max="13315" width="13.33203125" style="4" customWidth="1"/>
    <col min="13316" max="13316" width="15.6640625" style="4" customWidth="1"/>
    <col min="13317" max="13317" width="13.44140625" style="4" customWidth="1"/>
    <col min="13318" max="13318" width="11.5546875" style="4" customWidth="1"/>
    <col min="13319" max="13563" width="8.88671875" style="4"/>
    <col min="13564" max="13564" width="11.6640625" style="4" customWidth="1"/>
    <col min="13565" max="13565" width="17.33203125" style="4" customWidth="1"/>
    <col min="13566" max="13566" width="13.44140625" style="4" customWidth="1"/>
    <col min="13567" max="13567" width="12.6640625" style="4" customWidth="1"/>
    <col min="13568" max="13568" width="11.44140625" style="4" customWidth="1"/>
    <col min="13569" max="13569" width="18.109375" style="4" customWidth="1"/>
    <col min="13570" max="13570" width="12.6640625" style="4" customWidth="1"/>
    <col min="13571" max="13571" width="13.33203125" style="4" customWidth="1"/>
    <col min="13572" max="13572" width="15.6640625" style="4" customWidth="1"/>
    <col min="13573" max="13573" width="13.44140625" style="4" customWidth="1"/>
    <col min="13574" max="13574" width="11.5546875" style="4" customWidth="1"/>
    <col min="13575" max="13819" width="8.88671875" style="4"/>
    <col min="13820" max="13820" width="11.6640625" style="4" customWidth="1"/>
    <col min="13821" max="13821" width="17.33203125" style="4" customWidth="1"/>
    <col min="13822" max="13822" width="13.44140625" style="4" customWidth="1"/>
    <col min="13823" max="13823" width="12.6640625" style="4" customWidth="1"/>
    <col min="13824" max="13824" width="11.44140625" style="4" customWidth="1"/>
    <col min="13825" max="13825" width="18.109375" style="4" customWidth="1"/>
    <col min="13826" max="13826" width="12.6640625" style="4" customWidth="1"/>
    <col min="13827" max="13827" width="13.33203125" style="4" customWidth="1"/>
    <col min="13828" max="13828" width="15.6640625" style="4" customWidth="1"/>
    <col min="13829" max="13829" width="13.44140625" style="4" customWidth="1"/>
    <col min="13830" max="13830" width="11.5546875" style="4" customWidth="1"/>
    <col min="13831" max="14075" width="8.88671875" style="4"/>
    <col min="14076" max="14076" width="11.6640625" style="4" customWidth="1"/>
    <col min="14077" max="14077" width="17.33203125" style="4" customWidth="1"/>
    <col min="14078" max="14078" width="13.44140625" style="4" customWidth="1"/>
    <col min="14079" max="14079" width="12.6640625" style="4" customWidth="1"/>
    <col min="14080" max="14080" width="11.44140625" style="4" customWidth="1"/>
    <col min="14081" max="14081" width="18.109375" style="4" customWidth="1"/>
    <col min="14082" max="14082" width="12.6640625" style="4" customWidth="1"/>
    <col min="14083" max="14083" width="13.33203125" style="4" customWidth="1"/>
    <col min="14084" max="14084" width="15.6640625" style="4" customWidth="1"/>
    <col min="14085" max="14085" width="13.44140625" style="4" customWidth="1"/>
    <col min="14086" max="14086" width="11.5546875" style="4" customWidth="1"/>
    <col min="14087" max="14331" width="8.88671875" style="4"/>
    <col min="14332" max="14332" width="11.6640625" style="4" customWidth="1"/>
    <col min="14333" max="14333" width="17.33203125" style="4" customWidth="1"/>
    <col min="14334" max="14334" width="13.44140625" style="4" customWidth="1"/>
    <col min="14335" max="14335" width="12.6640625" style="4" customWidth="1"/>
    <col min="14336" max="14336" width="11.44140625" style="4" customWidth="1"/>
    <col min="14337" max="14337" width="18.109375" style="4" customWidth="1"/>
    <col min="14338" max="14338" width="12.6640625" style="4" customWidth="1"/>
    <col min="14339" max="14339" width="13.33203125" style="4" customWidth="1"/>
    <col min="14340" max="14340" width="15.6640625" style="4" customWidth="1"/>
    <col min="14341" max="14341" width="13.44140625" style="4" customWidth="1"/>
    <col min="14342" max="14342" width="11.5546875" style="4" customWidth="1"/>
    <col min="14343" max="14587" width="8.88671875" style="4"/>
    <col min="14588" max="14588" width="11.6640625" style="4" customWidth="1"/>
    <col min="14589" max="14589" width="17.33203125" style="4" customWidth="1"/>
    <col min="14590" max="14590" width="13.44140625" style="4" customWidth="1"/>
    <col min="14591" max="14591" width="12.6640625" style="4" customWidth="1"/>
    <col min="14592" max="14592" width="11.44140625" style="4" customWidth="1"/>
    <col min="14593" max="14593" width="18.109375" style="4" customWidth="1"/>
    <col min="14594" max="14594" width="12.6640625" style="4" customWidth="1"/>
    <col min="14595" max="14595" width="13.33203125" style="4" customWidth="1"/>
    <col min="14596" max="14596" width="15.6640625" style="4" customWidth="1"/>
    <col min="14597" max="14597" width="13.44140625" style="4" customWidth="1"/>
    <col min="14598" max="14598" width="11.5546875" style="4" customWidth="1"/>
    <col min="14599" max="14843" width="8.88671875" style="4"/>
    <col min="14844" max="14844" width="11.6640625" style="4" customWidth="1"/>
    <col min="14845" max="14845" width="17.33203125" style="4" customWidth="1"/>
    <col min="14846" max="14846" width="13.44140625" style="4" customWidth="1"/>
    <col min="14847" max="14847" width="12.6640625" style="4" customWidth="1"/>
    <col min="14848" max="14848" width="11.44140625" style="4" customWidth="1"/>
    <col min="14849" max="14849" width="18.109375" style="4" customWidth="1"/>
    <col min="14850" max="14850" width="12.6640625" style="4" customWidth="1"/>
    <col min="14851" max="14851" width="13.33203125" style="4" customWidth="1"/>
    <col min="14852" max="14852" width="15.6640625" style="4" customWidth="1"/>
    <col min="14853" max="14853" width="13.44140625" style="4" customWidth="1"/>
    <col min="14854" max="14854" width="11.5546875" style="4" customWidth="1"/>
    <col min="14855" max="15099" width="8.88671875" style="4"/>
    <col min="15100" max="15100" width="11.6640625" style="4" customWidth="1"/>
    <col min="15101" max="15101" width="17.33203125" style="4" customWidth="1"/>
    <col min="15102" max="15102" width="13.44140625" style="4" customWidth="1"/>
    <col min="15103" max="15103" width="12.6640625" style="4" customWidth="1"/>
    <col min="15104" max="15104" width="11.44140625" style="4" customWidth="1"/>
    <col min="15105" max="15105" width="18.109375" style="4" customWidth="1"/>
    <col min="15106" max="15106" width="12.6640625" style="4" customWidth="1"/>
    <col min="15107" max="15107" width="13.33203125" style="4" customWidth="1"/>
    <col min="15108" max="15108" width="15.6640625" style="4" customWidth="1"/>
    <col min="15109" max="15109" width="13.44140625" style="4" customWidth="1"/>
    <col min="15110" max="15110" width="11.5546875" style="4" customWidth="1"/>
    <col min="15111" max="15355" width="8.88671875" style="4"/>
    <col min="15356" max="15356" width="11.6640625" style="4" customWidth="1"/>
    <col min="15357" max="15357" width="17.33203125" style="4" customWidth="1"/>
    <col min="15358" max="15358" width="13.44140625" style="4" customWidth="1"/>
    <col min="15359" max="15359" width="12.6640625" style="4" customWidth="1"/>
    <col min="15360" max="15360" width="11.44140625" style="4" customWidth="1"/>
    <col min="15361" max="15361" width="18.109375" style="4" customWidth="1"/>
    <col min="15362" max="15362" width="12.6640625" style="4" customWidth="1"/>
    <col min="15363" max="15363" width="13.33203125" style="4" customWidth="1"/>
    <col min="15364" max="15364" width="15.6640625" style="4" customWidth="1"/>
    <col min="15365" max="15365" width="13.44140625" style="4" customWidth="1"/>
    <col min="15366" max="15366" width="11.5546875" style="4" customWidth="1"/>
    <col min="15367" max="15611" width="8.88671875" style="4"/>
    <col min="15612" max="15612" width="11.6640625" style="4" customWidth="1"/>
    <col min="15613" max="15613" width="17.33203125" style="4" customWidth="1"/>
    <col min="15614" max="15614" width="13.44140625" style="4" customWidth="1"/>
    <col min="15615" max="15615" width="12.6640625" style="4" customWidth="1"/>
    <col min="15616" max="15616" width="11.44140625" style="4" customWidth="1"/>
    <col min="15617" max="15617" width="18.109375" style="4" customWidth="1"/>
    <col min="15618" max="15618" width="12.6640625" style="4" customWidth="1"/>
    <col min="15619" max="15619" width="13.33203125" style="4" customWidth="1"/>
    <col min="15620" max="15620" width="15.6640625" style="4" customWidth="1"/>
    <col min="15621" max="15621" width="13.44140625" style="4" customWidth="1"/>
    <col min="15622" max="15622" width="11.5546875" style="4" customWidth="1"/>
    <col min="15623" max="15867" width="8.88671875" style="4"/>
    <col min="15868" max="15868" width="11.6640625" style="4" customWidth="1"/>
    <col min="15869" max="15869" width="17.33203125" style="4" customWidth="1"/>
    <col min="15870" max="15870" width="13.44140625" style="4" customWidth="1"/>
    <col min="15871" max="15871" width="12.6640625" style="4" customWidth="1"/>
    <col min="15872" max="15872" width="11.44140625" style="4" customWidth="1"/>
    <col min="15873" max="15873" width="18.109375" style="4" customWidth="1"/>
    <col min="15874" max="15874" width="12.6640625" style="4" customWidth="1"/>
    <col min="15875" max="15875" width="13.33203125" style="4" customWidth="1"/>
    <col min="15876" max="15876" width="15.6640625" style="4" customWidth="1"/>
    <col min="15877" max="15877" width="13.44140625" style="4" customWidth="1"/>
    <col min="15878" max="15878" width="11.5546875" style="4" customWidth="1"/>
    <col min="15879" max="16123" width="8.88671875" style="4"/>
    <col min="16124" max="16124" width="11.6640625" style="4" customWidth="1"/>
    <col min="16125" max="16125" width="17.33203125" style="4" customWidth="1"/>
    <col min="16126" max="16126" width="13.44140625" style="4" customWidth="1"/>
    <col min="16127" max="16127" width="12.6640625" style="4" customWidth="1"/>
    <col min="16128" max="16128" width="11.44140625" style="4" customWidth="1"/>
    <col min="16129" max="16129" width="18.109375" style="4" customWidth="1"/>
    <col min="16130" max="16130" width="12.6640625" style="4" customWidth="1"/>
    <col min="16131" max="16131" width="13.33203125" style="4" customWidth="1"/>
    <col min="16132" max="16132" width="15.6640625" style="4" customWidth="1"/>
    <col min="16133" max="16133" width="13.44140625" style="4" customWidth="1"/>
    <col min="16134" max="16134" width="11.5546875" style="4" customWidth="1"/>
    <col min="16135" max="16379" width="8.88671875" style="4"/>
    <col min="16380" max="16384" width="8.88671875" style="4" customWidth="1"/>
  </cols>
  <sheetData>
    <row r="1" spans="1:11" ht="14.4" customHeight="1" x14ac:dyDescent="0.25">
      <c r="J1" s="67" t="s">
        <v>7</v>
      </c>
      <c r="K1" s="68"/>
    </row>
    <row r="3" spans="1:11" ht="15.6" x14ac:dyDescent="0.3">
      <c r="A3" s="61" t="s">
        <v>8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1" x14ac:dyDescent="0.25">
      <c r="A4" s="62"/>
      <c r="B4" s="62"/>
      <c r="C4" s="62"/>
      <c r="D4" s="62"/>
      <c r="E4" s="62"/>
      <c r="F4" s="62"/>
      <c r="G4" s="62"/>
    </row>
    <row r="5" spans="1:11" ht="34.5" customHeight="1" x14ac:dyDescent="0.25">
      <c r="A5" s="63" t="s">
        <v>9</v>
      </c>
      <c r="B5" s="63" t="s">
        <v>214</v>
      </c>
      <c r="C5" s="66" t="s">
        <v>10</v>
      </c>
      <c r="D5" s="66"/>
      <c r="E5" s="66"/>
      <c r="F5" s="63" t="s">
        <v>11</v>
      </c>
      <c r="G5" s="63" t="s">
        <v>215</v>
      </c>
      <c r="H5" s="63" t="s">
        <v>216</v>
      </c>
      <c r="I5" s="63" t="s">
        <v>12</v>
      </c>
      <c r="J5" s="63" t="s">
        <v>13</v>
      </c>
      <c r="K5" s="63" t="s">
        <v>217</v>
      </c>
    </row>
    <row r="6" spans="1:11" ht="30" customHeight="1" x14ac:dyDescent="0.25">
      <c r="A6" s="64"/>
      <c r="B6" s="64"/>
      <c r="C6" s="63" t="s">
        <v>14</v>
      </c>
      <c r="D6" s="63" t="s">
        <v>15</v>
      </c>
      <c r="E6" s="63" t="s">
        <v>16</v>
      </c>
      <c r="F6" s="64"/>
      <c r="G6" s="64"/>
      <c r="H6" s="64"/>
      <c r="I6" s="64"/>
      <c r="J6" s="64"/>
      <c r="K6" s="64"/>
    </row>
    <row r="7" spans="1:11" ht="34.5" customHeight="1" x14ac:dyDescent="0.25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</row>
    <row r="8" spans="1:11" ht="14.4" x14ac:dyDescent="0.3">
      <c r="A8" s="3" t="s">
        <v>38</v>
      </c>
      <c r="B8" s="11">
        <v>2.5249999999999999</v>
      </c>
      <c r="C8" s="11" t="s">
        <v>95</v>
      </c>
      <c r="D8" s="11" t="s">
        <v>95</v>
      </c>
      <c r="E8" s="11" t="s">
        <v>95</v>
      </c>
      <c r="F8" s="11" t="s">
        <v>95</v>
      </c>
      <c r="G8" s="11">
        <v>3.5999999999999997E-2</v>
      </c>
      <c r="H8" s="11">
        <v>0.04</v>
      </c>
      <c r="I8" s="11" t="s">
        <v>95</v>
      </c>
      <c r="J8" s="11" t="s">
        <v>95</v>
      </c>
      <c r="K8" s="11">
        <v>4.8000000000000001E-2</v>
      </c>
    </row>
    <row r="9" spans="1:11" ht="14.4" x14ac:dyDescent="0.3">
      <c r="A9" s="3" t="s">
        <v>39</v>
      </c>
      <c r="B9" s="27">
        <v>2.14</v>
      </c>
      <c r="C9" s="11" t="s">
        <v>95</v>
      </c>
      <c r="D9" s="11" t="s">
        <v>95</v>
      </c>
      <c r="E9" s="11" t="s">
        <v>95</v>
      </c>
      <c r="F9" s="11" t="s">
        <v>95</v>
      </c>
      <c r="G9" s="27">
        <v>0.05</v>
      </c>
      <c r="H9" s="27">
        <v>0.04</v>
      </c>
      <c r="I9" s="11" t="s">
        <v>95</v>
      </c>
      <c r="J9" s="11" t="s">
        <v>95</v>
      </c>
      <c r="K9" s="27">
        <v>4.8000000000000001E-2</v>
      </c>
    </row>
    <row r="10" spans="1:11" ht="14.4" x14ac:dyDescent="0.3">
      <c r="A10" s="3" t="s">
        <v>40</v>
      </c>
      <c r="B10" s="27">
        <v>3.86</v>
      </c>
      <c r="C10" s="11" t="s">
        <v>95</v>
      </c>
      <c r="D10" s="11" t="s">
        <v>95</v>
      </c>
      <c r="E10" s="11" t="s">
        <v>95</v>
      </c>
      <c r="F10" s="11" t="s">
        <v>95</v>
      </c>
      <c r="G10" s="27">
        <v>0.08</v>
      </c>
      <c r="H10" s="27">
        <v>0.08</v>
      </c>
      <c r="I10" s="11" t="s">
        <v>95</v>
      </c>
      <c r="J10" s="11" t="s">
        <v>95</v>
      </c>
      <c r="K10" s="27">
        <v>0.1</v>
      </c>
    </row>
    <row r="11" spans="1:11" ht="14.4" x14ac:dyDescent="0.3">
      <c r="A11" s="3" t="s">
        <v>41</v>
      </c>
      <c r="B11" s="27">
        <v>5.2</v>
      </c>
      <c r="C11" s="11" t="s">
        <v>95</v>
      </c>
      <c r="D11" s="11" t="s">
        <v>95</v>
      </c>
      <c r="E11" s="11" t="s">
        <v>95</v>
      </c>
      <c r="F11" s="11" t="s">
        <v>95</v>
      </c>
      <c r="G11" s="27">
        <v>9.6000000000000002E-2</v>
      </c>
      <c r="H11" s="27">
        <v>0.12</v>
      </c>
      <c r="I11" s="11" t="s">
        <v>95</v>
      </c>
      <c r="J11" s="11" t="s">
        <v>95</v>
      </c>
      <c r="K11" s="27">
        <v>0.05</v>
      </c>
    </row>
    <row r="12" spans="1:11" ht="14.4" x14ac:dyDescent="0.3">
      <c r="A12" s="3" t="s">
        <v>42</v>
      </c>
      <c r="B12" s="27">
        <v>4.42</v>
      </c>
      <c r="C12" s="11" t="s">
        <v>95</v>
      </c>
      <c r="D12" s="11" t="s">
        <v>95</v>
      </c>
      <c r="E12" s="11" t="s">
        <v>95</v>
      </c>
      <c r="F12" s="11" t="s">
        <v>95</v>
      </c>
      <c r="G12" s="27">
        <v>3.5999999999999997E-2</v>
      </c>
      <c r="H12" s="27">
        <v>0.04</v>
      </c>
      <c r="I12" s="11" t="s">
        <v>95</v>
      </c>
      <c r="J12" s="11" t="s">
        <v>95</v>
      </c>
      <c r="K12" s="27">
        <v>0.05</v>
      </c>
    </row>
    <row r="13" spans="1:11" ht="14.4" x14ac:dyDescent="0.3">
      <c r="A13" s="3" t="s">
        <v>43</v>
      </c>
      <c r="B13" s="27">
        <v>4.9800000000000004</v>
      </c>
      <c r="C13" s="11" t="s">
        <v>95</v>
      </c>
      <c r="D13" s="11" t="s">
        <v>95</v>
      </c>
      <c r="E13" s="11" t="s">
        <v>95</v>
      </c>
      <c r="F13" s="11" t="s">
        <v>95</v>
      </c>
      <c r="G13" s="27">
        <v>0.08</v>
      </c>
      <c r="H13" s="27">
        <v>0.12</v>
      </c>
      <c r="I13" s="11" t="s">
        <v>95</v>
      </c>
      <c r="J13" s="11" t="s">
        <v>95</v>
      </c>
      <c r="K13" s="27">
        <v>0.05</v>
      </c>
    </row>
    <row r="14" spans="1:11" ht="14.4" x14ac:dyDescent="0.3">
      <c r="A14" s="3" t="s">
        <v>44</v>
      </c>
      <c r="B14" s="27">
        <v>5.2</v>
      </c>
      <c r="C14" s="11" t="s">
        <v>95</v>
      </c>
      <c r="D14" s="11" t="s">
        <v>95</v>
      </c>
      <c r="E14" s="11" t="s">
        <v>95</v>
      </c>
      <c r="F14" s="11" t="s">
        <v>95</v>
      </c>
      <c r="G14" s="27">
        <v>0.04</v>
      </c>
      <c r="H14" s="27">
        <v>0.12</v>
      </c>
      <c r="I14" s="11" t="s">
        <v>95</v>
      </c>
      <c r="J14" s="11" t="s">
        <v>95</v>
      </c>
      <c r="K14" s="27">
        <v>0.08</v>
      </c>
    </row>
    <row r="15" spans="1:11" ht="14.4" x14ac:dyDescent="0.3">
      <c r="A15" s="3" t="s">
        <v>45</v>
      </c>
      <c r="B15" s="27">
        <v>2.74</v>
      </c>
      <c r="C15" s="11" t="s">
        <v>95</v>
      </c>
      <c r="D15" s="11" t="s">
        <v>95</v>
      </c>
      <c r="E15" s="11" t="s">
        <v>95</v>
      </c>
      <c r="F15" s="11" t="s">
        <v>95</v>
      </c>
      <c r="G15" s="27">
        <v>0.05</v>
      </c>
      <c r="H15" s="27">
        <v>0.04</v>
      </c>
      <c r="I15" s="11" t="s">
        <v>95</v>
      </c>
      <c r="J15" s="11" t="s">
        <v>95</v>
      </c>
      <c r="K15" s="27">
        <v>8.7999999999999995E-2</v>
      </c>
    </row>
    <row r="16" spans="1:11" ht="14.4" x14ac:dyDescent="0.3">
      <c r="A16" s="3" t="s">
        <v>46</v>
      </c>
      <c r="B16" s="27">
        <v>2.74</v>
      </c>
      <c r="C16" s="11" t="s">
        <v>95</v>
      </c>
      <c r="D16" s="11" t="s">
        <v>95</v>
      </c>
      <c r="E16" s="11" t="s">
        <v>95</v>
      </c>
      <c r="F16" s="11" t="s">
        <v>95</v>
      </c>
      <c r="G16" s="27">
        <v>0.05</v>
      </c>
      <c r="H16" s="27">
        <v>0.04</v>
      </c>
      <c r="I16" s="11" t="s">
        <v>95</v>
      </c>
      <c r="J16" s="11" t="s">
        <v>95</v>
      </c>
      <c r="K16" s="27">
        <v>8.7999999999999995E-2</v>
      </c>
    </row>
    <row r="17" spans="1:11" ht="14.4" x14ac:dyDescent="0.3">
      <c r="A17" s="3" t="s">
        <v>47</v>
      </c>
      <c r="B17" s="27">
        <v>2.74</v>
      </c>
      <c r="C17" s="11" t="s">
        <v>95</v>
      </c>
      <c r="D17" s="11" t="s">
        <v>95</v>
      </c>
      <c r="E17" s="11" t="s">
        <v>95</v>
      </c>
      <c r="F17" s="11" t="s">
        <v>95</v>
      </c>
      <c r="G17" s="27">
        <v>0.05</v>
      </c>
      <c r="H17" s="27">
        <v>0.04</v>
      </c>
      <c r="I17" s="11" t="s">
        <v>95</v>
      </c>
      <c r="J17" s="11" t="s">
        <v>95</v>
      </c>
      <c r="K17" s="27">
        <v>4.8000000000000001E-2</v>
      </c>
    </row>
    <row r="18" spans="1:11" ht="14.4" x14ac:dyDescent="0.3">
      <c r="A18" s="3" t="s">
        <v>48</v>
      </c>
      <c r="B18" s="27">
        <v>5.2</v>
      </c>
      <c r="C18" s="11" t="s">
        <v>95</v>
      </c>
      <c r="D18" s="11" t="s">
        <v>95</v>
      </c>
      <c r="E18" s="11" t="s">
        <v>95</v>
      </c>
      <c r="F18" s="11" t="s">
        <v>95</v>
      </c>
      <c r="G18" s="27">
        <v>9.6000000000000002E-2</v>
      </c>
      <c r="H18" s="27">
        <v>0.12</v>
      </c>
      <c r="I18" s="11" t="s">
        <v>95</v>
      </c>
      <c r="J18" s="11" t="s">
        <v>95</v>
      </c>
      <c r="K18" s="27">
        <v>0</v>
      </c>
    </row>
    <row r="19" spans="1:11" ht="14.4" x14ac:dyDescent="0.3">
      <c r="A19" s="3" t="s">
        <v>49</v>
      </c>
      <c r="B19" s="27">
        <v>2.74</v>
      </c>
      <c r="C19" s="11" t="s">
        <v>95</v>
      </c>
      <c r="D19" s="11" t="s">
        <v>95</v>
      </c>
      <c r="E19" s="11" t="s">
        <v>95</v>
      </c>
      <c r="F19" s="11" t="s">
        <v>95</v>
      </c>
      <c r="G19" s="27">
        <v>0.05</v>
      </c>
      <c r="H19" s="27">
        <v>0.04</v>
      </c>
      <c r="I19" s="11" t="s">
        <v>95</v>
      </c>
      <c r="J19" s="11" t="s">
        <v>95</v>
      </c>
      <c r="K19" s="27">
        <v>4.8000000000000001E-2</v>
      </c>
    </row>
    <row r="20" spans="1:11" ht="14.4" x14ac:dyDescent="0.3">
      <c r="A20" s="3" t="s">
        <v>50</v>
      </c>
      <c r="B20" s="27">
        <v>2.74</v>
      </c>
      <c r="C20" s="11" t="s">
        <v>95</v>
      </c>
      <c r="D20" s="11" t="s">
        <v>95</v>
      </c>
      <c r="E20" s="11" t="s">
        <v>95</v>
      </c>
      <c r="F20" s="11" t="s">
        <v>95</v>
      </c>
      <c r="G20" s="27">
        <v>0.05</v>
      </c>
      <c r="H20" s="27">
        <v>0.04</v>
      </c>
      <c r="I20" s="11" t="s">
        <v>95</v>
      </c>
      <c r="J20" s="11" t="s">
        <v>95</v>
      </c>
      <c r="K20" s="27">
        <v>4.8000000000000001E-2</v>
      </c>
    </row>
    <row r="21" spans="1:11" ht="14.4" x14ac:dyDescent="0.3">
      <c r="A21" s="3" t="s">
        <v>52</v>
      </c>
      <c r="B21" s="27">
        <v>2.74</v>
      </c>
      <c r="C21" s="11" t="s">
        <v>95</v>
      </c>
      <c r="D21" s="11" t="s">
        <v>95</v>
      </c>
      <c r="E21" s="11" t="s">
        <v>95</v>
      </c>
      <c r="F21" s="11" t="s">
        <v>95</v>
      </c>
      <c r="G21" s="27">
        <v>0.05</v>
      </c>
      <c r="H21" s="27">
        <v>0.04</v>
      </c>
      <c r="I21" s="11" t="s">
        <v>95</v>
      </c>
      <c r="J21" s="11" t="s">
        <v>95</v>
      </c>
      <c r="K21" s="27">
        <v>4.8000000000000001E-2</v>
      </c>
    </row>
    <row r="22" spans="1:11" ht="14.4" x14ac:dyDescent="0.3">
      <c r="A22" s="3" t="s">
        <v>51</v>
      </c>
      <c r="B22" s="27">
        <v>2.74</v>
      </c>
      <c r="C22" s="11" t="s">
        <v>95</v>
      </c>
      <c r="D22" s="11" t="s">
        <v>95</v>
      </c>
      <c r="E22" s="11" t="s">
        <v>95</v>
      </c>
      <c r="F22" s="11" t="s">
        <v>95</v>
      </c>
      <c r="G22" s="27">
        <v>0.05</v>
      </c>
      <c r="H22" s="27">
        <v>0.04</v>
      </c>
      <c r="I22" s="11" t="s">
        <v>95</v>
      </c>
      <c r="J22" s="11" t="s">
        <v>95</v>
      </c>
      <c r="K22" s="27">
        <v>4.8000000000000001E-2</v>
      </c>
    </row>
    <row r="23" spans="1:11" ht="14.4" x14ac:dyDescent="0.3">
      <c r="A23" s="3" t="s">
        <v>53</v>
      </c>
      <c r="B23" s="27">
        <v>4.18</v>
      </c>
      <c r="C23" s="11" t="s">
        <v>95</v>
      </c>
      <c r="D23" s="11" t="s">
        <v>95</v>
      </c>
      <c r="E23" s="11" t="s">
        <v>95</v>
      </c>
      <c r="F23" s="11" t="s">
        <v>95</v>
      </c>
      <c r="G23" s="27">
        <v>7.1999999999999995E-2</v>
      </c>
      <c r="H23" s="27">
        <v>0.08</v>
      </c>
      <c r="I23" s="11" t="s">
        <v>95</v>
      </c>
      <c r="J23" s="11" t="s">
        <v>95</v>
      </c>
      <c r="K23" s="27">
        <v>0.1</v>
      </c>
    </row>
    <row r="24" spans="1:11" ht="14.4" x14ac:dyDescent="0.3">
      <c r="A24" s="3" t="s">
        <v>54</v>
      </c>
      <c r="B24" s="27">
        <v>4.1100000000000003</v>
      </c>
      <c r="C24" s="11" t="s">
        <v>95</v>
      </c>
      <c r="D24" s="11" t="s">
        <v>95</v>
      </c>
      <c r="E24" s="11" t="s">
        <v>95</v>
      </c>
      <c r="F24" s="11" t="s">
        <v>95</v>
      </c>
      <c r="G24" s="27">
        <v>7.1999999999999995E-2</v>
      </c>
      <c r="H24" s="27">
        <v>0.08</v>
      </c>
      <c r="I24" s="11" t="s">
        <v>95</v>
      </c>
      <c r="J24" s="11" t="s">
        <v>95</v>
      </c>
      <c r="K24" s="27">
        <v>0.08</v>
      </c>
    </row>
    <row r="25" spans="1:11" ht="14.4" x14ac:dyDescent="0.3">
      <c r="A25" s="3" t="s">
        <v>55</v>
      </c>
      <c r="B25" s="27">
        <v>4.18</v>
      </c>
      <c r="C25" s="11" t="s">
        <v>95</v>
      </c>
      <c r="D25" s="11" t="s">
        <v>95</v>
      </c>
      <c r="E25" s="11" t="s">
        <v>95</v>
      </c>
      <c r="F25" s="11" t="s">
        <v>95</v>
      </c>
      <c r="G25" s="27">
        <v>7.1999999999999995E-2</v>
      </c>
      <c r="H25" s="27">
        <v>0.08</v>
      </c>
      <c r="I25" s="11" t="s">
        <v>95</v>
      </c>
      <c r="J25" s="11" t="s">
        <v>95</v>
      </c>
      <c r="K25" s="27">
        <v>9.8000000000000004E-2</v>
      </c>
    </row>
    <row r="26" spans="1:11" ht="14.4" x14ac:dyDescent="0.3">
      <c r="A26" s="3" t="s">
        <v>56</v>
      </c>
      <c r="B26" s="27">
        <v>4.18</v>
      </c>
      <c r="C26" s="11" t="s">
        <v>95</v>
      </c>
      <c r="D26" s="11" t="s">
        <v>95</v>
      </c>
      <c r="E26" s="11" t="s">
        <v>95</v>
      </c>
      <c r="F26" s="11" t="s">
        <v>95</v>
      </c>
      <c r="G26" s="27">
        <v>7.1999999999999995E-2</v>
      </c>
      <c r="H26" s="27">
        <v>0.08</v>
      </c>
      <c r="I26" s="11" t="s">
        <v>95</v>
      </c>
      <c r="J26" s="11" t="s">
        <v>95</v>
      </c>
      <c r="K26" s="27">
        <v>7.4999999999999997E-2</v>
      </c>
    </row>
    <row r="27" spans="1:11" ht="14.4" x14ac:dyDescent="0.3">
      <c r="A27" s="3" t="s">
        <v>57</v>
      </c>
      <c r="B27" s="27">
        <v>4.18</v>
      </c>
      <c r="C27" s="11" t="s">
        <v>95</v>
      </c>
      <c r="D27" s="11" t="s">
        <v>95</v>
      </c>
      <c r="E27" s="11" t="s">
        <v>95</v>
      </c>
      <c r="F27" s="11" t="s">
        <v>95</v>
      </c>
      <c r="G27" s="27">
        <v>7.1999999999999995E-2</v>
      </c>
      <c r="H27" s="27">
        <v>0.08</v>
      </c>
      <c r="I27" s="11" t="s">
        <v>95</v>
      </c>
      <c r="J27" s="11" t="s">
        <v>95</v>
      </c>
      <c r="K27" s="27">
        <v>7.4999999999999997E-2</v>
      </c>
    </row>
    <row r="28" spans="1:11" ht="14.4" x14ac:dyDescent="0.3">
      <c r="A28" s="3" t="s">
        <v>58</v>
      </c>
      <c r="B28" s="27">
        <v>4.16</v>
      </c>
      <c r="C28" s="11" t="s">
        <v>95</v>
      </c>
      <c r="D28" s="11" t="s">
        <v>95</v>
      </c>
      <c r="E28" s="11" t="s">
        <v>95</v>
      </c>
      <c r="F28" s="11" t="s">
        <v>95</v>
      </c>
      <c r="G28" s="27">
        <v>0.06</v>
      </c>
      <c r="H28" s="27">
        <v>0.08</v>
      </c>
      <c r="I28" s="11" t="s">
        <v>95</v>
      </c>
      <c r="J28" s="11" t="s">
        <v>95</v>
      </c>
      <c r="K28" s="27">
        <v>0.05</v>
      </c>
    </row>
    <row r="29" spans="1:11" ht="14.4" x14ac:dyDescent="0.3">
      <c r="A29" s="3" t="s">
        <v>59</v>
      </c>
      <c r="B29" s="27">
        <v>4.18</v>
      </c>
      <c r="C29" s="11" t="s">
        <v>95</v>
      </c>
      <c r="D29" s="11" t="s">
        <v>95</v>
      </c>
      <c r="E29" s="11" t="s">
        <v>95</v>
      </c>
      <c r="F29" s="11" t="s">
        <v>95</v>
      </c>
      <c r="G29" s="27">
        <v>7.1999999999999995E-2</v>
      </c>
      <c r="H29" s="27">
        <v>0.08</v>
      </c>
      <c r="I29" s="11" t="s">
        <v>95</v>
      </c>
      <c r="J29" s="11" t="s">
        <v>95</v>
      </c>
      <c r="K29" s="27">
        <v>7.4999999999999997E-2</v>
      </c>
    </row>
    <row r="30" spans="1:11" ht="14.4" x14ac:dyDescent="0.3">
      <c r="A30" s="3" t="s">
        <v>60</v>
      </c>
      <c r="B30" s="27">
        <v>4.18</v>
      </c>
      <c r="C30" s="11" t="s">
        <v>95</v>
      </c>
      <c r="D30" s="11" t="s">
        <v>95</v>
      </c>
      <c r="E30" s="11" t="s">
        <v>95</v>
      </c>
      <c r="F30" s="11" t="s">
        <v>95</v>
      </c>
      <c r="G30" s="27">
        <v>7.1999999999999995E-2</v>
      </c>
      <c r="H30" s="27">
        <v>0.08</v>
      </c>
      <c r="I30" s="11" t="s">
        <v>95</v>
      </c>
      <c r="J30" s="11" t="s">
        <v>95</v>
      </c>
      <c r="K30" s="27">
        <v>0.05</v>
      </c>
    </row>
    <row r="31" spans="1:11" ht="14.4" x14ac:dyDescent="0.3">
      <c r="A31" s="3" t="s">
        <v>61</v>
      </c>
      <c r="B31" s="27">
        <v>4.18</v>
      </c>
      <c r="C31" s="11" t="s">
        <v>95</v>
      </c>
      <c r="D31" s="11" t="s">
        <v>95</v>
      </c>
      <c r="E31" s="11" t="s">
        <v>95</v>
      </c>
      <c r="F31" s="11" t="s">
        <v>95</v>
      </c>
      <c r="G31" s="27">
        <v>7.1999999999999995E-2</v>
      </c>
      <c r="H31" s="27">
        <v>0.08</v>
      </c>
      <c r="I31" s="11" t="s">
        <v>95</v>
      </c>
      <c r="J31" s="11" t="s">
        <v>95</v>
      </c>
      <c r="K31" s="27">
        <v>0.05</v>
      </c>
    </row>
    <row r="32" spans="1:11" ht="14.4" x14ac:dyDescent="0.3">
      <c r="A32" s="3" t="s">
        <v>62</v>
      </c>
      <c r="B32" s="27">
        <v>4.18</v>
      </c>
      <c r="C32" s="11" t="s">
        <v>95</v>
      </c>
      <c r="D32" s="11" t="s">
        <v>95</v>
      </c>
      <c r="E32" s="11" t="s">
        <v>95</v>
      </c>
      <c r="F32" s="11" t="s">
        <v>95</v>
      </c>
      <c r="G32" s="27">
        <v>7.1999999999999995E-2</v>
      </c>
      <c r="H32" s="27">
        <v>0.08</v>
      </c>
      <c r="I32" s="11" t="s">
        <v>95</v>
      </c>
      <c r="J32" s="11" t="s">
        <v>95</v>
      </c>
      <c r="K32" s="27">
        <v>0.08</v>
      </c>
    </row>
    <row r="33" spans="1:11" ht="14.4" x14ac:dyDescent="0.3">
      <c r="A33" s="3" t="s">
        <v>63</v>
      </c>
      <c r="B33" s="27">
        <v>4.18</v>
      </c>
      <c r="C33" s="11" t="s">
        <v>95</v>
      </c>
      <c r="D33" s="11" t="s">
        <v>95</v>
      </c>
      <c r="E33" s="11" t="s">
        <v>95</v>
      </c>
      <c r="F33" s="11" t="s">
        <v>95</v>
      </c>
      <c r="G33" s="27">
        <v>4.8000000000000001E-2</v>
      </c>
      <c r="H33" s="27">
        <v>0.08</v>
      </c>
      <c r="I33" s="11" t="s">
        <v>95</v>
      </c>
      <c r="J33" s="11" t="s">
        <v>95</v>
      </c>
      <c r="K33" s="27">
        <v>0.08</v>
      </c>
    </row>
    <row r="34" spans="1:11" ht="14.4" x14ac:dyDescent="0.3">
      <c r="A34" s="3" t="s">
        <v>64</v>
      </c>
      <c r="B34" s="27">
        <v>4.18</v>
      </c>
      <c r="C34" s="11" t="s">
        <v>95</v>
      </c>
      <c r="D34" s="11" t="s">
        <v>95</v>
      </c>
      <c r="E34" s="11" t="s">
        <v>95</v>
      </c>
      <c r="F34" s="11" t="s">
        <v>95</v>
      </c>
      <c r="G34" s="27">
        <v>7.1999999999999995E-2</v>
      </c>
      <c r="H34" s="27">
        <v>0.08</v>
      </c>
      <c r="I34" s="11" t="s">
        <v>95</v>
      </c>
      <c r="J34" s="11" t="s">
        <v>95</v>
      </c>
      <c r="K34" s="27">
        <v>0.08</v>
      </c>
    </row>
    <row r="35" spans="1:11" s="15" customFormat="1" ht="14.4" x14ac:dyDescent="0.3">
      <c r="A35" s="13" t="s">
        <v>66</v>
      </c>
      <c r="B35" s="14">
        <v>0.6</v>
      </c>
      <c r="C35" s="14" t="s">
        <v>95</v>
      </c>
      <c r="D35" s="14" t="s">
        <v>95</v>
      </c>
      <c r="E35" s="14" t="s">
        <v>95</v>
      </c>
      <c r="F35" s="14" t="s">
        <v>95</v>
      </c>
      <c r="G35" s="14" t="s">
        <v>95</v>
      </c>
      <c r="H35" s="14" t="s">
        <v>95</v>
      </c>
      <c r="I35" s="14" t="s">
        <v>95</v>
      </c>
      <c r="J35" s="14" t="s">
        <v>95</v>
      </c>
      <c r="K35" s="14" t="s">
        <v>95</v>
      </c>
    </row>
    <row r="36" spans="1:11" s="15" customFormat="1" ht="14.4" x14ac:dyDescent="0.3">
      <c r="A36" s="13" t="s">
        <v>67</v>
      </c>
      <c r="B36" s="14">
        <v>1.4</v>
      </c>
      <c r="C36" s="14" t="s">
        <v>95</v>
      </c>
      <c r="D36" s="14" t="s">
        <v>95</v>
      </c>
      <c r="E36" s="14" t="s">
        <v>95</v>
      </c>
      <c r="F36" s="14" t="s">
        <v>95</v>
      </c>
      <c r="G36" s="14" t="s">
        <v>95</v>
      </c>
      <c r="H36" s="14" t="s">
        <v>95</v>
      </c>
      <c r="I36" s="14" t="s">
        <v>95</v>
      </c>
      <c r="J36" s="14" t="s">
        <v>95</v>
      </c>
      <c r="K36" s="14" t="s">
        <v>95</v>
      </c>
    </row>
    <row r="37" spans="1:11" s="15" customFormat="1" ht="14.4" x14ac:dyDescent="0.3">
      <c r="A37" s="13" t="s">
        <v>68</v>
      </c>
      <c r="B37" s="14">
        <v>1.4</v>
      </c>
      <c r="C37" s="14" t="s">
        <v>95</v>
      </c>
      <c r="D37" s="14" t="s">
        <v>95</v>
      </c>
      <c r="E37" s="14" t="s">
        <v>95</v>
      </c>
      <c r="F37" s="14" t="s">
        <v>95</v>
      </c>
      <c r="G37" s="14" t="s">
        <v>95</v>
      </c>
      <c r="H37" s="14" t="s">
        <v>95</v>
      </c>
      <c r="I37" s="14" t="s">
        <v>95</v>
      </c>
      <c r="J37" s="14" t="s">
        <v>95</v>
      </c>
      <c r="K37" s="14" t="s">
        <v>95</v>
      </c>
    </row>
    <row r="38" spans="1:11" s="15" customFormat="1" ht="14.4" x14ac:dyDescent="0.3">
      <c r="A38" s="13" t="s">
        <v>69</v>
      </c>
      <c r="B38" s="14">
        <v>1.1499999999999999</v>
      </c>
      <c r="C38" s="14" t="s">
        <v>95</v>
      </c>
      <c r="D38" s="14" t="s">
        <v>95</v>
      </c>
      <c r="E38" s="14" t="s">
        <v>95</v>
      </c>
      <c r="F38" s="14" t="s">
        <v>95</v>
      </c>
      <c r="G38" s="14" t="s">
        <v>95</v>
      </c>
      <c r="H38" s="14" t="s">
        <v>95</v>
      </c>
      <c r="I38" s="14" t="s">
        <v>95</v>
      </c>
      <c r="J38" s="14" t="s">
        <v>95</v>
      </c>
      <c r="K38" s="14" t="s">
        <v>95</v>
      </c>
    </row>
    <row r="39" spans="1:11" s="15" customFormat="1" ht="14.4" x14ac:dyDescent="0.3">
      <c r="A39" s="13" t="s">
        <v>70</v>
      </c>
      <c r="B39" s="14">
        <v>1.4</v>
      </c>
      <c r="C39" s="14" t="s">
        <v>95</v>
      </c>
      <c r="D39" s="14" t="s">
        <v>95</v>
      </c>
      <c r="E39" s="14" t="s">
        <v>95</v>
      </c>
      <c r="F39" s="14" t="s">
        <v>95</v>
      </c>
      <c r="G39" s="14" t="s">
        <v>95</v>
      </c>
      <c r="H39" s="14" t="s">
        <v>95</v>
      </c>
      <c r="I39" s="14" t="s">
        <v>95</v>
      </c>
      <c r="J39" s="14" t="s">
        <v>95</v>
      </c>
      <c r="K39" s="14" t="s">
        <v>95</v>
      </c>
    </row>
    <row r="40" spans="1:11" s="15" customFormat="1" ht="14.4" x14ac:dyDescent="0.3">
      <c r="A40" s="13" t="s">
        <v>71</v>
      </c>
      <c r="B40" s="14">
        <v>1.4</v>
      </c>
      <c r="C40" s="14" t="s">
        <v>95</v>
      </c>
      <c r="D40" s="14" t="s">
        <v>95</v>
      </c>
      <c r="E40" s="14" t="s">
        <v>95</v>
      </c>
      <c r="F40" s="14" t="s">
        <v>95</v>
      </c>
      <c r="G40" s="14" t="s">
        <v>95</v>
      </c>
      <c r="H40" s="14" t="s">
        <v>95</v>
      </c>
      <c r="I40" s="14" t="s">
        <v>95</v>
      </c>
      <c r="J40" s="14" t="s">
        <v>95</v>
      </c>
      <c r="K40" s="14" t="s">
        <v>95</v>
      </c>
    </row>
    <row r="41" spans="1:11" s="15" customFormat="1" ht="14.4" x14ac:dyDescent="0.3">
      <c r="A41" s="13" t="s">
        <v>72</v>
      </c>
      <c r="B41" s="14">
        <v>2.1</v>
      </c>
      <c r="C41" s="14" t="s">
        <v>95</v>
      </c>
      <c r="D41" s="14" t="s">
        <v>95</v>
      </c>
      <c r="E41" s="14" t="s">
        <v>95</v>
      </c>
      <c r="F41" s="14" t="s">
        <v>95</v>
      </c>
      <c r="G41" s="14" t="s">
        <v>95</v>
      </c>
      <c r="H41" s="14" t="s">
        <v>95</v>
      </c>
      <c r="I41" s="14" t="s">
        <v>95</v>
      </c>
      <c r="J41" s="14" t="s">
        <v>95</v>
      </c>
      <c r="K41" s="14" t="s">
        <v>95</v>
      </c>
    </row>
    <row r="42" spans="1:11" s="15" customFormat="1" ht="14.4" x14ac:dyDescent="0.3">
      <c r="A42" s="13" t="s">
        <v>73</v>
      </c>
      <c r="B42" s="14">
        <v>2.1</v>
      </c>
      <c r="C42" s="14" t="s">
        <v>95</v>
      </c>
      <c r="D42" s="14" t="s">
        <v>95</v>
      </c>
      <c r="E42" s="14" t="s">
        <v>95</v>
      </c>
      <c r="F42" s="14" t="s">
        <v>95</v>
      </c>
      <c r="G42" s="14" t="s">
        <v>95</v>
      </c>
      <c r="H42" s="14" t="s">
        <v>95</v>
      </c>
      <c r="I42" s="14" t="s">
        <v>95</v>
      </c>
      <c r="J42" s="14" t="s">
        <v>95</v>
      </c>
      <c r="K42" s="14" t="s">
        <v>95</v>
      </c>
    </row>
    <row r="43" spans="1:11" s="15" customFormat="1" ht="14.4" x14ac:dyDescent="0.3">
      <c r="A43" s="13" t="s">
        <v>74</v>
      </c>
      <c r="B43" s="14">
        <v>1.1499999999999999</v>
      </c>
      <c r="C43" s="14" t="s">
        <v>95</v>
      </c>
      <c r="D43" s="14" t="s">
        <v>95</v>
      </c>
      <c r="E43" s="14" t="s">
        <v>95</v>
      </c>
      <c r="F43" s="14" t="s">
        <v>95</v>
      </c>
      <c r="G43" s="14" t="s">
        <v>95</v>
      </c>
      <c r="H43" s="14" t="s">
        <v>95</v>
      </c>
      <c r="I43" s="14" t="s">
        <v>95</v>
      </c>
      <c r="J43" s="14" t="s">
        <v>95</v>
      </c>
      <c r="K43" s="14" t="s">
        <v>95</v>
      </c>
    </row>
    <row r="44" spans="1:11" s="15" customFormat="1" ht="14.4" x14ac:dyDescent="0.3">
      <c r="A44" s="13" t="s">
        <v>75</v>
      </c>
      <c r="B44" s="14">
        <v>1.1499999999999999</v>
      </c>
      <c r="C44" s="14" t="s">
        <v>95</v>
      </c>
      <c r="D44" s="14" t="s">
        <v>95</v>
      </c>
      <c r="E44" s="14" t="s">
        <v>95</v>
      </c>
      <c r="F44" s="14" t="s">
        <v>95</v>
      </c>
      <c r="G44" s="14" t="s">
        <v>95</v>
      </c>
      <c r="H44" s="14" t="s">
        <v>95</v>
      </c>
      <c r="I44" s="14" t="s">
        <v>95</v>
      </c>
      <c r="J44" s="14" t="s">
        <v>95</v>
      </c>
      <c r="K44" s="14" t="s">
        <v>95</v>
      </c>
    </row>
    <row r="45" spans="1:11" s="15" customFormat="1" ht="14.4" x14ac:dyDescent="0.3">
      <c r="A45" s="13" t="s">
        <v>76</v>
      </c>
      <c r="B45" s="14">
        <v>1.4</v>
      </c>
      <c r="C45" s="14" t="s">
        <v>95</v>
      </c>
      <c r="D45" s="14" t="s">
        <v>95</v>
      </c>
      <c r="E45" s="14" t="s">
        <v>95</v>
      </c>
      <c r="F45" s="14" t="s">
        <v>95</v>
      </c>
      <c r="G45" s="14" t="s">
        <v>95</v>
      </c>
      <c r="H45" s="14" t="s">
        <v>95</v>
      </c>
      <c r="I45" s="14" t="s">
        <v>95</v>
      </c>
      <c r="J45" s="14" t="s">
        <v>95</v>
      </c>
      <c r="K45" s="14" t="s">
        <v>95</v>
      </c>
    </row>
    <row r="46" spans="1:11" s="15" customFormat="1" ht="14.4" x14ac:dyDescent="0.3">
      <c r="A46" s="13" t="s">
        <v>77</v>
      </c>
      <c r="B46" s="14">
        <v>1.4</v>
      </c>
      <c r="C46" s="14" t="s">
        <v>95</v>
      </c>
      <c r="D46" s="14" t="s">
        <v>95</v>
      </c>
      <c r="E46" s="14" t="s">
        <v>95</v>
      </c>
      <c r="F46" s="14" t="s">
        <v>95</v>
      </c>
      <c r="G46" s="14" t="s">
        <v>95</v>
      </c>
      <c r="H46" s="14" t="s">
        <v>95</v>
      </c>
      <c r="I46" s="14" t="s">
        <v>95</v>
      </c>
      <c r="J46" s="14" t="s">
        <v>95</v>
      </c>
      <c r="K46" s="14" t="s">
        <v>95</v>
      </c>
    </row>
    <row r="47" spans="1:11" s="15" customFormat="1" ht="14.4" x14ac:dyDescent="0.3">
      <c r="A47" s="13" t="s">
        <v>78</v>
      </c>
      <c r="B47" s="14">
        <v>1.4</v>
      </c>
      <c r="C47" s="14" t="s">
        <v>95</v>
      </c>
      <c r="D47" s="14" t="s">
        <v>95</v>
      </c>
      <c r="E47" s="14" t="s">
        <v>95</v>
      </c>
      <c r="F47" s="14" t="s">
        <v>95</v>
      </c>
      <c r="G47" s="14" t="s">
        <v>95</v>
      </c>
      <c r="H47" s="14" t="s">
        <v>95</v>
      </c>
      <c r="I47" s="14" t="s">
        <v>95</v>
      </c>
      <c r="J47" s="14" t="s">
        <v>95</v>
      </c>
      <c r="K47" s="14" t="s">
        <v>95</v>
      </c>
    </row>
    <row r="48" spans="1:11" s="15" customFormat="1" ht="14.4" x14ac:dyDescent="0.3">
      <c r="A48" s="13" t="s">
        <v>79</v>
      </c>
      <c r="B48" s="14">
        <v>1.4</v>
      </c>
      <c r="C48" s="14" t="s">
        <v>95</v>
      </c>
      <c r="D48" s="14" t="s">
        <v>95</v>
      </c>
      <c r="E48" s="14" t="s">
        <v>95</v>
      </c>
      <c r="F48" s="14" t="s">
        <v>95</v>
      </c>
      <c r="G48" s="14" t="s">
        <v>95</v>
      </c>
      <c r="H48" s="14" t="s">
        <v>95</v>
      </c>
      <c r="I48" s="14" t="s">
        <v>95</v>
      </c>
      <c r="J48" s="14" t="s">
        <v>95</v>
      </c>
      <c r="K48" s="14" t="s">
        <v>95</v>
      </c>
    </row>
    <row r="49" spans="1:11" s="15" customFormat="1" ht="14.4" x14ac:dyDescent="0.3">
      <c r="A49" s="13" t="s">
        <v>80</v>
      </c>
      <c r="B49" s="14">
        <v>2.1</v>
      </c>
      <c r="C49" s="14" t="s">
        <v>95</v>
      </c>
      <c r="D49" s="14" t="s">
        <v>95</v>
      </c>
      <c r="E49" s="14" t="s">
        <v>95</v>
      </c>
      <c r="F49" s="14" t="s">
        <v>95</v>
      </c>
      <c r="G49" s="14" t="s">
        <v>95</v>
      </c>
      <c r="H49" s="14" t="s">
        <v>95</v>
      </c>
      <c r="I49" s="14" t="s">
        <v>95</v>
      </c>
      <c r="J49" s="14" t="s">
        <v>95</v>
      </c>
      <c r="K49" s="14" t="s">
        <v>95</v>
      </c>
    </row>
    <row r="50" spans="1:11" s="15" customFormat="1" ht="14.4" x14ac:dyDescent="0.3">
      <c r="A50" s="13" t="s">
        <v>81</v>
      </c>
      <c r="B50" s="14">
        <v>2.1</v>
      </c>
      <c r="C50" s="14" t="s">
        <v>95</v>
      </c>
      <c r="D50" s="14" t="s">
        <v>95</v>
      </c>
      <c r="E50" s="14" t="s">
        <v>95</v>
      </c>
      <c r="F50" s="14" t="s">
        <v>95</v>
      </c>
      <c r="G50" s="14" t="s">
        <v>95</v>
      </c>
      <c r="H50" s="14" t="s">
        <v>95</v>
      </c>
      <c r="I50" s="14" t="s">
        <v>95</v>
      </c>
      <c r="J50" s="14" t="s">
        <v>95</v>
      </c>
      <c r="K50" s="14" t="s">
        <v>95</v>
      </c>
    </row>
    <row r="51" spans="1:11" s="15" customFormat="1" ht="14.4" x14ac:dyDescent="0.3">
      <c r="A51" s="13" t="s">
        <v>82</v>
      </c>
      <c r="B51" s="14">
        <v>2.4</v>
      </c>
      <c r="C51" s="14" t="s">
        <v>95</v>
      </c>
      <c r="D51" s="14" t="s">
        <v>95</v>
      </c>
      <c r="E51" s="14" t="s">
        <v>95</v>
      </c>
      <c r="F51" s="14" t="s">
        <v>95</v>
      </c>
      <c r="G51" s="14" t="s">
        <v>95</v>
      </c>
      <c r="H51" s="14" t="s">
        <v>95</v>
      </c>
      <c r="I51" s="14" t="s">
        <v>95</v>
      </c>
      <c r="J51" s="14" t="s">
        <v>95</v>
      </c>
      <c r="K51" s="14" t="s">
        <v>95</v>
      </c>
    </row>
    <row r="52" spans="1:11" s="15" customFormat="1" ht="14.4" x14ac:dyDescent="0.3">
      <c r="A52" s="13" t="s">
        <v>83</v>
      </c>
      <c r="B52" s="14">
        <v>2.4</v>
      </c>
      <c r="C52" s="14" t="s">
        <v>95</v>
      </c>
      <c r="D52" s="14" t="s">
        <v>95</v>
      </c>
      <c r="E52" s="14" t="s">
        <v>95</v>
      </c>
      <c r="F52" s="14" t="s">
        <v>95</v>
      </c>
      <c r="G52" s="14" t="s">
        <v>95</v>
      </c>
      <c r="H52" s="14" t="s">
        <v>95</v>
      </c>
      <c r="I52" s="14" t="s">
        <v>95</v>
      </c>
      <c r="J52" s="14" t="s">
        <v>95</v>
      </c>
      <c r="K52" s="14" t="s">
        <v>95</v>
      </c>
    </row>
    <row r="53" spans="1:11" s="15" customFormat="1" ht="14.4" x14ac:dyDescent="0.3">
      <c r="A53" s="13" t="s">
        <v>84</v>
      </c>
      <c r="B53" s="14">
        <v>1.6</v>
      </c>
      <c r="C53" s="14" t="s">
        <v>95</v>
      </c>
      <c r="D53" s="14" t="s">
        <v>95</v>
      </c>
      <c r="E53" s="14" t="s">
        <v>95</v>
      </c>
      <c r="F53" s="14" t="s">
        <v>95</v>
      </c>
      <c r="G53" s="14" t="s">
        <v>95</v>
      </c>
      <c r="H53" s="14" t="s">
        <v>95</v>
      </c>
      <c r="I53" s="14" t="s">
        <v>95</v>
      </c>
      <c r="J53" s="14" t="s">
        <v>95</v>
      </c>
      <c r="K53" s="14" t="s">
        <v>95</v>
      </c>
    </row>
    <row r="54" spans="1:11" s="15" customFormat="1" ht="14.4" x14ac:dyDescent="0.3">
      <c r="A54" s="13" t="s">
        <v>85</v>
      </c>
      <c r="B54" s="14">
        <v>1.6</v>
      </c>
      <c r="C54" s="14" t="s">
        <v>95</v>
      </c>
      <c r="D54" s="14" t="s">
        <v>95</v>
      </c>
      <c r="E54" s="14" t="s">
        <v>95</v>
      </c>
      <c r="F54" s="14" t="s">
        <v>95</v>
      </c>
      <c r="G54" s="14" t="s">
        <v>95</v>
      </c>
      <c r="H54" s="14" t="s">
        <v>95</v>
      </c>
      <c r="I54" s="14" t="s">
        <v>95</v>
      </c>
      <c r="J54" s="14" t="s">
        <v>95</v>
      </c>
      <c r="K54" s="14" t="s">
        <v>95</v>
      </c>
    </row>
    <row r="55" spans="1:11" s="15" customFormat="1" ht="14.4" x14ac:dyDescent="0.3">
      <c r="A55" s="13" t="s">
        <v>86</v>
      </c>
      <c r="B55" s="14">
        <v>1.6</v>
      </c>
      <c r="C55" s="14" t="s">
        <v>95</v>
      </c>
      <c r="D55" s="14" t="s">
        <v>95</v>
      </c>
      <c r="E55" s="14" t="s">
        <v>95</v>
      </c>
      <c r="F55" s="14" t="s">
        <v>95</v>
      </c>
      <c r="G55" s="14" t="s">
        <v>95</v>
      </c>
      <c r="H55" s="14" t="s">
        <v>95</v>
      </c>
      <c r="I55" s="14" t="s">
        <v>95</v>
      </c>
      <c r="J55" s="14" t="s">
        <v>95</v>
      </c>
      <c r="K55" s="14" t="s">
        <v>95</v>
      </c>
    </row>
    <row r="56" spans="1:11" s="15" customFormat="1" ht="14.4" x14ac:dyDescent="0.3">
      <c r="A56" s="13" t="s">
        <v>87</v>
      </c>
      <c r="B56" s="14">
        <v>1.6</v>
      </c>
      <c r="C56" s="14" t="s">
        <v>95</v>
      </c>
      <c r="D56" s="14" t="s">
        <v>95</v>
      </c>
      <c r="E56" s="14" t="s">
        <v>95</v>
      </c>
      <c r="F56" s="14" t="s">
        <v>95</v>
      </c>
      <c r="G56" s="14" t="s">
        <v>95</v>
      </c>
      <c r="H56" s="14" t="s">
        <v>95</v>
      </c>
      <c r="I56" s="14" t="s">
        <v>95</v>
      </c>
      <c r="J56" s="14" t="s">
        <v>95</v>
      </c>
      <c r="K56" s="14" t="s">
        <v>95</v>
      </c>
    </row>
    <row r="57" spans="1:11" s="15" customFormat="1" ht="14.4" x14ac:dyDescent="0.3">
      <c r="A57" s="13" t="s">
        <v>88</v>
      </c>
      <c r="B57" s="14">
        <v>1.6</v>
      </c>
      <c r="C57" s="14" t="s">
        <v>95</v>
      </c>
      <c r="D57" s="14" t="s">
        <v>95</v>
      </c>
      <c r="E57" s="14" t="s">
        <v>95</v>
      </c>
      <c r="F57" s="14" t="s">
        <v>95</v>
      </c>
      <c r="G57" s="14" t="s">
        <v>95</v>
      </c>
      <c r="H57" s="14" t="s">
        <v>95</v>
      </c>
      <c r="I57" s="14" t="s">
        <v>95</v>
      </c>
      <c r="J57" s="14" t="s">
        <v>95</v>
      </c>
      <c r="K57" s="14" t="s">
        <v>95</v>
      </c>
    </row>
    <row r="58" spans="1:11" s="15" customFormat="1" ht="14.4" x14ac:dyDescent="0.3">
      <c r="A58" s="13" t="s">
        <v>89</v>
      </c>
      <c r="B58" s="14">
        <v>1.6</v>
      </c>
      <c r="C58" s="14" t="s">
        <v>95</v>
      </c>
      <c r="D58" s="14" t="s">
        <v>95</v>
      </c>
      <c r="E58" s="14" t="s">
        <v>95</v>
      </c>
      <c r="F58" s="14" t="s">
        <v>95</v>
      </c>
      <c r="G58" s="14" t="s">
        <v>95</v>
      </c>
      <c r="H58" s="14" t="s">
        <v>95</v>
      </c>
      <c r="I58" s="14" t="s">
        <v>95</v>
      </c>
      <c r="J58" s="14" t="s">
        <v>95</v>
      </c>
      <c r="K58" s="14" t="s">
        <v>95</v>
      </c>
    </row>
    <row r="59" spans="1:11" s="15" customFormat="1" ht="14.4" x14ac:dyDescent="0.3">
      <c r="A59" s="13" t="s">
        <v>90</v>
      </c>
      <c r="B59" s="14">
        <v>1.6</v>
      </c>
      <c r="C59" s="14" t="s">
        <v>95</v>
      </c>
      <c r="D59" s="14" t="s">
        <v>95</v>
      </c>
      <c r="E59" s="14" t="s">
        <v>95</v>
      </c>
      <c r="F59" s="14" t="s">
        <v>95</v>
      </c>
      <c r="G59" s="14" t="s">
        <v>95</v>
      </c>
      <c r="H59" s="14" t="s">
        <v>95</v>
      </c>
      <c r="I59" s="14" t="s">
        <v>95</v>
      </c>
      <c r="J59" s="14" t="s">
        <v>95</v>
      </c>
      <c r="K59" s="14" t="s">
        <v>95</v>
      </c>
    </row>
    <row r="60" spans="1:11" s="15" customFormat="1" ht="14.4" x14ac:dyDescent="0.3">
      <c r="A60" s="13" t="s">
        <v>91</v>
      </c>
      <c r="B60" s="14">
        <v>1.6</v>
      </c>
      <c r="C60" s="14" t="s">
        <v>95</v>
      </c>
      <c r="D60" s="14" t="s">
        <v>95</v>
      </c>
      <c r="E60" s="14" t="s">
        <v>95</v>
      </c>
      <c r="F60" s="14" t="s">
        <v>95</v>
      </c>
      <c r="G60" s="14" t="s">
        <v>95</v>
      </c>
      <c r="H60" s="14" t="s">
        <v>95</v>
      </c>
      <c r="I60" s="14" t="s">
        <v>95</v>
      </c>
      <c r="J60" s="14" t="s">
        <v>95</v>
      </c>
      <c r="K60" s="14" t="s">
        <v>95</v>
      </c>
    </row>
    <row r="61" spans="1:11" s="15" customFormat="1" ht="14.4" x14ac:dyDescent="0.3">
      <c r="A61" s="13" t="s">
        <v>92</v>
      </c>
      <c r="B61" s="14">
        <v>1.6</v>
      </c>
      <c r="C61" s="14" t="s">
        <v>95</v>
      </c>
      <c r="D61" s="14" t="s">
        <v>95</v>
      </c>
      <c r="E61" s="14" t="s">
        <v>95</v>
      </c>
      <c r="F61" s="14" t="s">
        <v>95</v>
      </c>
      <c r="G61" s="14" t="s">
        <v>95</v>
      </c>
      <c r="H61" s="14" t="s">
        <v>95</v>
      </c>
      <c r="I61" s="14" t="s">
        <v>95</v>
      </c>
      <c r="J61" s="14" t="s">
        <v>95</v>
      </c>
      <c r="K61" s="14" t="s">
        <v>95</v>
      </c>
    </row>
    <row r="62" spans="1:11" s="15" customFormat="1" ht="14.4" x14ac:dyDescent="0.3">
      <c r="A62" s="13" t="s">
        <v>93</v>
      </c>
      <c r="B62" s="14">
        <v>0.8</v>
      </c>
      <c r="C62" s="14" t="s">
        <v>95</v>
      </c>
      <c r="D62" s="14" t="s">
        <v>95</v>
      </c>
      <c r="E62" s="14" t="s">
        <v>95</v>
      </c>
      <c r="F62" s="14" t="s">
        <v>95</v>
      </c>
      <c r="G62" s="14" t="s">
        <v>95</v>
      </c>
      <c r="H62" s="14" t="s">
        <v>95</v>
      </c>
      <c r="I62" s="14" t="s">
        <v>95</v>
      </c>
      <c r="J62" s="14" t="s">
        <v>95</v>
      </c>
      <c r="K62" s="14" t="s">
        <v>95</v>
      </c>
    </row>
    <row r="63" spans="1:11" ht="14.4" x14ac:dyDescent="0.3">
      <c r="A63" s="3" t="s">
        <v>94</v>
      </c>
      <c r="B63" s="14">
        <v>1.6</v>
      </c>
      <c r="C63" s="11" t="s">
        <v>95</v>
      </c>
      <c r="D63" s="11" t="s">
        <v>95</v>
      </c>
      <c r="E63" s="11" t="s">
        <v>95</v>
      </c>
      <c r="F63" s="11" t="s">
        <v>95</v>
      </c>
      <c r="G63" s="11" t="s">
        <v>95</v>
      </c>
      <c r="H63" s="11" t="s">
        <v>95</v>
      </c>
      <c r="I63" s="11" t="s">
        <v>95</v>
      </c>
      <c r="J63" s="11" t="s">
        <v>95</v>
      </c>
      <c r="K63" s="11" t="s">
        <v>95</v>
      </c>
    </row>
    <row r="64" spans="1:11" ht="14.4" x14ac:dyDescent="0.3">
      <c r="A64" s="3" t="s">
        <v>96</v>
      </c>
      <c r="B64" s="14">
        <v>0.54200000000000004</v>
      </c>
      <c r="C64" s="11" t="s">
        <v>95</v>
      </c>
      <c r="D64" s="11" t="s">
        <v>95</v>
      </c>
      <c r="E64" s="11" t="s">
        <v>95</v>
      </c>
      <c r="F64" s="11" t="s">
        <v>95</v>
      </c>
      <c r="G64" s="11"/>
      <c r="H64" s="11" t="s">
        <v>95</v>
      </c>
      <c r="I64" s="11" t="s">
        <v>95</v>
      </c>
      <c r="J64" s="11" t="s">
        <v>95</v>
      </c>
      <c r="K64" s="11" t="s">
        <v>95</v>
      </c>
    </row>
    <row r="65" spans="1:11" ht="14.4" x14ac:dyDescent="0.3">
      <c r="A65" s="3" t="s">
        <v>97</v>
      </c>
      <c r="B65" s="14">
        <v>0.76700000000000002</v>
      </c>
      <c r="C65" s="11" t="s">
        <v>95</v>
      </c>
      <c r="D65" s="11" t="s">
        <v>95</v>
      </c>
      <c r="E65" s="11" t="s">
        <v>95</v>
      </c>
      <c r="F65" s="11" t="s">
        <v>95</v>
      </c>
      <c r="G65" s="11">
        <v>0.24</v>
      </c>
      <c r="H65" s="11" t="s">
        <v>95</v>
      </c>
      <c r="I65" s="11" t="s">
        <v>95</v>
      </c>
      <c r="J65" s="11" t="s">
        <v>95</v>
      </c>
      <c r="K65" s="11" t="s">
        <v>95</v>
      </c>
    </row>
    <row r="66" spans="1:11" ht="14.4" x14ac:dyDescent="0.3">
      <c r="A66" s="3" t="s">
        <v>98</v>
      </c>
      <c r="B66" s="14">
        <v>0.59</v>
      </c>
      <c r="C66" s="11" t="s">
        <v>95</v>
      </c>
      <c r="D66" s="11" t="s">
        <v>95</v>
      </c>
      <c r="E66" s="11" t="s">
        <v>95</v>
      </c>
      <c r="F66" s="11" t="s">
        <v>95</v>
      </c>
      <c r="G66" s="27">
        <v>0.08</v>
      </c>
      <c r="H66" s="11" t="s">
        <v>95</v>
      </c>
      <c r="I66" s="11" t="s">
        <v>95</v>
      </c>
      <c r="J66" s="11" t="s">
        <v>95</v>
      </c>
      <c r="K66" s="11" t="s">
        <v>95</v>
      </c>
    </row>
    <row r="67" spans="1:11" ht="14.4" x14ac:dyDescent="0.3">
      <c r="A67" s="3" t="s">
        <v>99</v>
      </c>
      <c r="B67" s="14">
        <v>0.85899999999999999</v>
      </c>
      <c r="C67" s="11" t="s">
        <v>95</v>
      </c>
      <c r="D67" s="11" t="s">
        <v>95</v>
      </c>
      <c r="E67" s="11" t="s">
        <v>95</v>
      </c>
      <c r="F67" s="11" t="s">
        <v>95</v>
      </c>
      <c r="G67" s="27">
        <v>0</v>
      </c>
      <c r="H67" s="11" t="s">
        <v>95</v>
      </c>
      <c r="I67" s="11" t="s">
        <v>95</v>
      </c>
      <c r="J67" s="11" t="s">
        <v>95</v>
      </c>
      <c r="K67" s="11" t="s">
        <v>95</v>
      </c>
    </row>
    <row r="68" spans="1:11" ht="14.4" x14ac:dyDescent="0.3">
      <c r="A68" s="3" t="s">
        <v>100</v>
      </c>
      <c r="B68" s="14">
        <v>0.60799999999999998</v>
      </c>
      <c r="C68" s="11" t="s">
        <v>95</v>
      </c>
      <c r="D68" s="11" t="s">
        <v>95</v>
      </c>
      <c r="E68" s="11" t="s">
        <v>95</v>
      </c>
      <c r="F68" s="11" t="s">
        <v>95</v>
      </c>
      <c r="G68" s="27">
        <v>0</v>
      </c>
      <c r="H68" s="11" t="s">
        <v>95</v>
      </c>
      <c r="I68" s="11" t="s">
        <v>95</v>
      </c>
      <c r="J68" s="11" t="s">
        <v>95</v>
      </c>
      <c r="K68" s="11" t="s">
        <v>95</v>
      </c>
    </row>
    <row r="69" spans="1:11" ht="14.4" x14ac:dyDescent="0.3">
      <c r="A69" s="3" t="s">
        <v>101</v>
      </c>
      <c r="B69" s="14">
        <v>1.212</v>
      </c>
      <c r="C69" s="11" t="s">
        <v>95</v>
      </c>
      <c r="D69" s="11" t="s">
        <v>95</v>
      </c>
      <c r="E69" s="11" t="s">
        <v>95</v>
      </c>
      <c r="F69" s="11" t="s">
        <v>95</v>
      </c>
      <c r="G69" s="27">
        <v>0.08</v>
      </c>
      <c r="H69" s="11" t="s">
        <v>95</v>
      </c>
      <c r="I69" s="11" t="s">
        <v>95</v>
      </c>
      <c r="J69" s="11" t="s">
        <v>95</v>
      </c>
      <c r="K69" s="11" t="s">
        <v>95</v>
      </c>
    </row>
    <row r="70" spans="1:11" ht="14.4" x14ac:dyDescent="0.3">
      <c r="A70" s="3" t="s">
        <v>102</v>
      </c>
      <c r="B70" s="14">
        <v>0.60799999999999998</v>
      </c>
      <c r="C70" s="11" t="s">
        <v>95</v>
      </c>
      <c r="D70" s="11" t="s">
        <v>95</v>
      </c>
      <c r="E70" s="11" t="s">
        <v>95</v>
      </c>
      <c r="F70" s="11" t="s">
        <v>95</v>
      </c>
      <c r="G70" s="27">
        <v>0.04</v>
      </c>
      <c r="H70" s="11" t="s">
        <v>95</v>
      </c>
      <c r="I70" s="11" t="s">
        <v>95</v>
      </c>
      <c r="J70" s="11" t="s">
        <v>95</v>
      </c>
      <c r="K70" s="11" t="s">
        <v>95</v>
      </c>
    </row>
    <row r="71" spans="1:11" ht="14.4" x14ac:dyDescent="0.3">
      <c r="A71" s="3" t="s">
        <v>103</v>
      </c>
      <c r="B71" s="14">
        <v>0.76200000000000001</v>
      </c>
      <c r="C71" s="11" t="s">
        <v>95</v>
      </c>
      <c r="D71" s="11" t="s">
        <v>95</v>
      </c>
      <c r="E71" s="11" t="s">
        <v>95</v>
      </c>
      <c r="F71" s="11" t="s">
        <v>95</v>
      </c>
      <c r="G71" s="27">
        <v>0.2</v>
      </c>
      <c r="H71" s="11" t="s">
        <v>95</v>
      </c>
      <c r="I71" s="11" t="s">
        <v>95</v>
      </c>
      <c r="J71" s="11" t="s">
        <v>95</v>
      </c>
      <c r="K71" s="11" t="s">
        <v>95</v>
      </c>
    </row>
    <row r="72" spans="1:11" ht="14.4" x14ac:dyDescent="0.3">
      <c r="A72" s="16" t="s">
        <v>104</v>
      </c>
      <c r="B72" s="11">
        <v>2.2400000000000002</v>
      </c>
      <c r="C72" s="11" t="s">
        <v>95</v>
      </c>
      <c r="D72" s="11" t="s">
        <v>95</v>
      </c>
      <c r="E72" s="11" t="s">
        <v>95</v>
      </c>
      <c r="F72" s="11" t="s">
        <v>95</v>
      </c>
      <c r="G72" s="27">
        <v>1.6E-2</v>
      </c>
      <c r="H72" s="11" t="s">
        <v>95</v>
      </c>
      <c r="I72" s="11" t="s">
        <v>95</v>
      </c>
      <c r="J72" s="11">
        <v>0.1</v>
      </c>
      <c r="K72" s="11" t="s">
        <v>95</v>
      </c>
    </row>
    <row r="73" spans="1:11" ht="14.4" x14ac:dyDescent="0.3">
      <c r="A73" s="16" t="s">
        <v>105</v>
      </c>
      <c r="B73" s="27">
        <v>1.92</v>
      </c>
      <c r="C73" s="11" t="s">
        <v>95</v>
      </c>
      <c r="D73" s="11" t="s">
        <v>95</v>
      </c>
      <c r="E73" s="11" t="s">
        <v>95</v>
      </c>
      <c r="F73" s="11" t="s">
        <v>95</v>
      </c>
      <c r="G73" s="27">
        <v>1.2E-2</v>
      </c>
      <c r="H73" s="11" t="s">
        <v>95</v>
      </c>
      <c r="I73" s="11" t="s">
        <v>95</v>
      </c>
      <c r="J73" s="27" t="s">
        <v>95</v>
      </c>
      <c r="K73" s="11" t="s">
        <v>95</v>
      </c>
    </row>
    <row r="74" spans="1:11" ht="14.4" x14ac:dyDescent="0.3">
      <c r="A74" s="16" t="s">
        <v>106</v>
      </c>
      <c r="B74" s="27">
        <v>1.28</v>
      </c>
      <c r="C74" s="11" t="s">
        <v>95</v>
      </c>
      <c r="D74" s="11" t="s">
        <v>95</v>
      </c>
      <c r="E74" s="11" t="s">
        <v>95</v>
      </c>
      <c r="F74" s="11" t="s">
        <v>95</v>
      </c>
      <c r="G74" s="27">
        <v>8.0000000000000002E-3</v>
      </c>
      <c r="H74" s="11" t="s">
        <v>95</v>
      </c>
      <c r="I74" s="11" t="s">
        <v>95</v>
      </c>
      <c r="J74" s="27">
        <v>0.05</v>
      </c>
      <c r="K74" s="11" t="s">
        <v>95</v>
      </c>
    </row>
    <row r="75" spans="1:11" ht="14.4" x14ac:dyDescent="0.3">
      <c r="A75" s="16" t="s">
        <v>107</v>
      </c>
      <c r="B75" s="27">
        <v>1.92</v>
      </c>
      <c r="C75" s="11" t="s">
        <v>95</v>
      </c>
      <c r="D75" s="11" t="s">
        <v>95</v>
      </c>
      <c r="E75" s="11" t="s">
        <v>95</v>
      </c>
      <c r="F75" s="11" t="s">
        <v>95</v>
      </c>
      <c r="G75" s="27">
        <v>1.2E-2</v>
      </c>
      <c r="H75" s="11" t="s">
        <v>95</v>
      </c>
      <c r="I75" s="11" t="s">
        <v>95</v>
      </c>
      <c r="J75" s="27">
        <v>0.05</v>
      </c>
      <c r="K75" s="11" t="s">
        <v>95</v>
      </c>
    </row>
    <row r="76" spans="1:11" ht="14.4" x14ac:dyDescent="0.3">
      <c r="A76" s="16" t="s">
        <v>108</v>
      </c>
      <c r="B76" s="27">
        <v>1.92</v>
      </c>
      <c r="C76" s="11" t="s">
        <v>95</v>
      </c>
      <c r="D76" s="11" t="s">
        <v>95</v>
      </c>
      <c r="E76" s="11" t="s">
        <v>95</v>
      </c>
      <c r="F76" s="11" t="s">
        <v>95</v>
      </c>
      <c r="G76" s="27">
        <v>1.2E-2</v>
      </c>
      <c r="H76" s="11" t="s">
        <v>95</v>
      </c>
      <c r="I76" s="11" t="s">
        <v>95</v>
      </c>
      <c r="J76" s="27" t="s">
        <v>95</v>
      </c>
      <c r="K76" s="11" t="s">
        <v>95</v>
      </c>
    </row>
    <row r="77" spans="1:11" ht="14.4" x14ac:dyDescent="0.3">
      <c r="A77" s="16" t="s">
        <v>109</v>
      </c>
      <c r="B77" s="27">
        <v>1.92</v>
      </c>
      <c r="C77" s="11" t="s">
        <v>95</v>
      </c>
      <c r="D77" s="11" t="s">
        <v>95</v>
      </c>
      <c r="E77" s="11" t="s">
        <v>95</v>
      </c>
      <c r="F77" s="11" t="s">
        <v>95</v>
      </c>
      <c r="G77" s="27">
        <v>1.2E-2</v>
      </c>
      <c r="H77" s="11" t="s">
        <v>95</v>
      </c>
      <c r="I77" s="11" t="s">
        <v>95</v>
      </c>
      <c r="J77" s="27">
        <v>0.1</v>
      </c>
      <c r="K77" s="11" t="s">
        <v>95</v>
      </c>
    </row>
    <row r="78" spans="1:11" ht="14.4" x14ac:dyDescent="0.3">
      <c r="A78" s="16" t="s">
        <v>110</v>
      </c>
      <c r="B78" s="27">
        <v>1.1200000000000001</v>
      </c>
      <c r="C78" s="11" t="s">
        <v>95</v>
      </c>
      <c r="D78" s="11" t="s">
        <v>95</v>
      </c>
      <c r="E78" s="11" t="s">
        <v>95</v>
      </c>
      <c r="F78" s="11" t="s">
        <v>95</v>
      </c>
      <c r="G78" s="27">
        <v>8.0000000000000002E-3</v>
      </c>
      <c r="H78" s="11" t="s">
        <v>95</v>
      </c>
      <c r="I78" s="11" t="s">
        <v>95</v>
      </c>
      <c r="J78" s="27">
        <v>0.05</v>
      </c>
      <c r="K78" s="11" t="s">
        <v>95</v>
      </c>
    </row>
    <row r="79" spans="1:11" ht="14.4" x14ac:dyDescent="0.3">
      <c r="A79" s="16" t="s">
        <v>111</v>
      </c>
      <c r="B79" s="27">
        <v>1.1200000000000001</v>
      </c>
      <c r="C79" s="11" t="s">
        <v>95</v>
      </c>
      <c r="D79" s="11" t="s">
        <v>95</v>
      </c>
      <c r="E79" s="11" t="s">
        <v>95</v>
      </c>
      <c r="F79" s="11" t="s">
        <v>95</v>
      </c>
      <c r="G79" s="27">
        <v>1.6E-2</v>
      </c>
      <c r="H79" s="11" t="s">
        <v>95</v>
      </c>
      <c r="I79" s="11" t="s">
        <v>95</v>
      </c>
      <c r="J79" s="27">
        <v>0.05</v>
      </c>
      <c r="K79" s="11" t="s">
        <v>95</v>
      </c>
    </row>
    <row r="80" spans="1:11" ht="15" customHeight="1" x14ac:dyDescent="0.3">
      <c r="A80" s="16" t="s">
        <v>112</v>
      </c>
      <c r="B80" s="27">
        <v>1.1200000000000001</v>
      </c>
      <c r="C80" s="11" t="s">
        <v>95</v>
      </c>
      <c r="D80" s="11" t="s">
        <v>95</v>
      </c>
      <c r="E80" s="11" t="s">
        <v>95</v>
      </c>
      <c r="F80" s="11" t="s">
        <v>95</v>
      </c>
      <c r="G80" s="27">
        <v>8.0000000000000002E-3</v>
      </c>
      <c r="H80" s="11" t="s">
        <v>95</v>
      </c>
      <c r="I80" s="11" t="s">
        <v>95</v>
      </c>
      <c r="J80" s="27" t="s">
        <v>95</v>
      </c>
      <c r="K80" s="11" t="s">
        <v>95</v>
      </c>
    </row>
    <row r="81" spans="1:11" ht="15" customHeight="1" x14ac:dyDescent="0.3">
      <c r="A81" s="16" t="s">
        <v>113</v>
      </c>
      <c r="B81" s="27">
        <v>1.28</v>
      </c>
      <c r="C81" s="11" t="s">
        <v>95</v>
      </c>
      <c r="D81" s="11" t="s">
        <v>95</v>
      </c>
      <c r="E81" s="11" t="s">
        <v>95</v>
      </c>
      <c r="F81" s="11" t="s">
        <v>95</v>
      </c>
      <c r="G81" s="27">
        <v>8.0000000000000002E-3</v>
      </c>
      <c r="H81" s="11" t="s">
        <v>95</v>
      </c>
      <c r="I81" s="11" t="s">
        <v>95</v>
      </c>
      <c r="J81" s="27">
        <v>0.1</v>
      </c>
      <c r="K81" s="11" t="s">
        <v>95</v>
      </c>
    </row>
    <row r="82" spans="1:11" ht="15" customHeight="1" x14ac:dyDescent="0.3">
      <c r="A82" s="16" t="s">
        <v>114</v>
      </c>
      <c r="B82" s="27">
        <v>0.72</v>
      </c>
      <c r="C82" s="11" t="s">
        <v>95</v>
      </c>
      <c r="D82" s="11" t="s">
        <v>95</v>
      </c>
      <c r="E82" s="11" t="s">
        <v>95</v>
      </c>
      <c r="F82" s="11" t="s">
        <v>95</v>
      </c>
      <c r="G82" s="27">
        <v>6.0000000000000001E-3</v>
      </c>
      <c r="H82" s="11" t="s">
        <v>95</v>
      </c>
      <c r="I82" s="11" t="s">
        <v>95</v>
      </c>
      <c r="J82" s="27" t="s">
        <v>95</v>
      </c>
      <c r="K82" s="11" t="s">
        <v>95</v>
      </c>
    </row>
    <row r="83" spans="1:11" ht="15" customHeight="1" x14ac:dyDescent="0.3">
      <c r="A83" s="16" t="s">
        <v>115</v>
      </c>
      <c r="B83" s="27">
        <v>0.72</v>
      </c>
      <c r="C83" s="11" t="s">
        <v>95</v>
      </c>
      <c r="D83" s="11" t="s">
        <v>95</v>
      </c>
      <c r="E83" s="11" t="s">
        <v>95</v>
      </c>
      <c r="F83" s="11" t="s">
        <v>95</v>
      </c>
      <c r="G83" s="27">
        <v>6.0000000000000001E-3</v>
      </c>
      <c r="H83" s="11" t="s">
        <v>95</v>
      </c>
      <c r="I83" s="11" t="s">
        <v>95</v>
      </c>
      <c r="J83" s="27" t="s">
        <v>95</v>
      </c>
      <c r="K83" s="11" t="s">
        <v>95</v>
      </c>
    </row>
    <row r="84" spans="1:11" ht="15" customHeight="1" x14ac:dyDescent="0.3">
      <c r="A84" s="16" t="s">
        <v>116</v>
      </c>
      <c r="B84" s="27">
        <v>0.72</v>
      </c>
      <c r="C84" s="11" t="s">
        <v>95</v>
      </c>
      <c r="D84" s="11" t="s">
        <v>95</v>
      </c>
      <c r="E84" s="11" t="s">
        <v>95</v>
      </c>
      <c r="F84" s="11" t="s">
        <v>95</v>
      </c>
      <c r="G84" s="27">
        <v>6.0000000000000001E-3</v>
      </c>
      <c r="H84" s="11" t="s">
        <v>95</v>
      </c>
      <c r="I84" s="11" t="s">
        <v>95</v>
      </c>
      <c r="J84" s="27" t="s">
        <v>95</v>
      </c>
      <c r="K84" s="11" t="s">
        <v>95</v>
      </c>
    </row>
    <row r="85" spans="1:11" ht="15" customHeight="1" x14ac:dyDescent="0.25">
      <c r="A85" s="17" t="s">
        <v>117</v>
      </c>
      <c r="B85" s="27">
        <v>0.72</v>
      </c>
      <c r="C85" s="11" t="s">
        <v>95</v>
      </c>
      <c r="D85" s="11" t="s">
        <v>95</v>
      </c>
      <c r="E85" s="11" t="s">
        <v>95</v>
      </c>
      <c r="F85" s="11" t="s">
        <v>95</v>
      </c>
      <c r="G85" s="27">
        <v>6.0000000000000001E-3</v>
      </c>
      <c r="H85" s="11" t="s">
        <v>95</v>
      </c>
      <c r="I85" s="11" t="s">
        <v>95</v>
      </c>
      <c r="J85" s="27" t="s">
        <v>95</v>
      </c>
      <c r="K85" s="11" t="s">
        <v>95</v>
      </c>
    </row>
    <row r="86" spans="1:11" ht="15" customHeight="1" x14ac:dyDescent="0.25">
      <c r="A86" s="17" t="s">
        <v>118</v>
      </c>
      <c r="B86" s="27">
        <v>0.72</v>
      </c>
      <c r="C86" s="11" t="s">
        <v>95</v>
      </c>
      <c r="D86" s="11" t="s">
        <v>95</v>
      </c>
      <c r="E86" s="11" t="s">
        <v>95</v>
      </c>
      <c r="F86" s="11" t="s">
        <v>95</v>
      </c>
      <c r="G86" s="27">
        <v>6.0000000000000001E-3</v>
      </c>
      <c r="H86" s="11" t="s">
        <v>95</v>
      </c>
      <c r="I86" s="11" t="s">
        <v>95</v>
      </c>
      <c r="J86" s="27">
        <v>0.05</v>
      </c>
      <c r="K86" s="11" t="s">
        <v>95</v>
      </c>
    </row>
    <row r="87" spans="1:11" ht="15" customHeight="1" x14ac:dyDescent="0.25">
      <c r="A87" s="17" t="s">
        <v>119</v>
      </c>
      <c r="B87" s="27">
        <v>0.72</v>
      </c>
      <c r="C87" s="11" t="s">
        <v>95</v>
      </c>
      <c r="D87" s="11" t="s">
        <v>95</v>
      </c>
      <c r="E87" s="11" t="s">
        <v>95</v>
      </c>
      <c r="F87" s="11" t="s">
        <v>95</v>
      </c>
      <c r="G87" s="27">
        <v>6.0000000000000001E-3</v>
      </c>
      <c r="H87" s="11" t="s">
        <v>95</v>
      </c>
      <c r="I87" s="11" t="s">
        <v>95</v>
      </c>
      <c r="J87" s="27">
        <v>0.05</v>
      </c>
      <c r="K87" s="11" t="s">
        <v>95</v>
      </c>
    </row>
    <row r="88" spans="1:11" ht="15" customHeight="1" x14ac:dyDescent="0.25">
      <c r="A88" s="18" t="s">
        <v>120</v>
      </c>
      <c r="B88" s="27">
        <v>0.72</v>
      </c>
      <c r="C88" s="8" t="s">
        <v>95</v>
      </c>
      <c r="D88" s="8" t="s">
        <v>95</v>
      </c>
      <c r="E88" s="8" t="s">
        <v>95</v>
      </c>
      <c r="F88" s="8" t="s">
        <v>95</v>
      </c>
      <c r="G88" s="27">
        <v>6.0000000000000001E-3</v>
      </c>
      <c r="H88" s="11" t="s">
        <v>95</v>
      </c>
      <c r="I88" s="11" t="s">
        <v>95</v>
      </c>
      <c r="J88" s="27">
        <v>0.05</v>
      </c>
      <c r="K88" s="6" t="s">
        <v>95</v>
      </c>
    </row>
    <row r="89" spans="1:11" ht="15" customHeight="1" x14ac:dyDescent="0.25">
      <c r="A89" s="18" t="s">
        <v>166</v>
      </c>
      <c r="B89" s="27">
        <v>1.92</v>
      </c>
      <c r="C89" s="8" t="s">
        <v>95</v>
      </c>
      <c r="D89" s="8" t="s">
        <v>95</v>
      </c>
      <c r="E89" s="8" t="s">
        <v>95</v>
      </c>
      <c r="F89" s="8" t="s">
        <v>95</v>
      </c>
      <c r="G89" s="8" t="s">
        <v>95</v>
      </c>
      <c r="H89" s="8" t="s">
        <v>95</v>
      </c>
      <c r="I89" s="8" t="s">
        <v>95</v>
      </c>
      <c r="J89" s="8" t="s">
        <v>95</v>
      </c>
      <c r="K89" s="8" t="s">
        <v>95</v>
      </c>
    </row>
    <row r="90" spans="1:11" ht="15" customHeight="1" x14ac:dyDescent="0.25">
      <c r="A90" s="18" t="s">
        <v>122</v>
      </c>
      <c r="B90" s="27">
        <v>1.92</v>
      </c>
      <c r="C90" s="8" t="s">
        <v>95</v>
      </c>
      <c r="D90" s="8" t="s">
        <v>95</v>
      </c>
      <c r="E90" s="8" t="s">
        <v>95</v>
      </c>
      <c r="F90" s="8" t="s">
        <v>95</v>
      </c>
      <c r="G90" s="8" t="s">
        <v>95</v>
      </c>
      <c r="H90" s="8" t="s">
        <v>95</v>
      </c>
      <c r="I90" s="8" t="s">
        <v>95</v>
      </c>
      <c r="J90" s="8" t="s">
        <v>95</v>
      </c>
      <c r="K90" s="8" t="s">
        <v>95</v>
      </c>
    </row>
    <row r="91" spans="1:11" ht="15" customHeight="1" x14ac:dyDescent="0.25">
      <c r="A91" s="18" t="s">
        <v>123</v>
      </c>
      <c r="B91" s="27">
        <v>3.12</v>
      </c>
      <c r="C91" s="8" t="s">
        <v>95</v>
      </c>
      <c r="D91" s="8" t="s">
        <v>95</v>
      </c>
      <c r="E91" s="8" t="s">
        <v>95</v>
      </c>
      <c r="F91" s="8" t="s">
        <v>95</v>
      </c>
      <c r="G91" s="8" t="s">
        <v>95</v>
      </c>
      <c r="H91" s="8" t="s">
        <v>95</v>
      </c>
      <c r="I91" s="8" t="s">
        <v>95</v>
      </c>
      <c r="J91" s="8" t="s">
        <v>95</v>
      </c>
      <c r="K91" s="8" t="s">
        <v>95</v>
      </c>
    </row>
    <row r="92" spans="1:11" ht="15" customHeight="1" x14ac:dyDescent="0.25">
      <c r="A92" s="18" t="s">
        <v>124</v>
      </c>
      <c r="B92" s="27">
        <v>3.12</v>
      </c>
      <c r="C92" s="8" t="s">
        <v>95</v>
      </c>
      <c r="D92" s="8" t="s">
        <v>95</v>
      </c>
      <c r="E92" s="8" t="s">
        <v>95</v>
      </c>
      <c r="F92" s="8" t="s">
        <v>95</v>
      </c>
      <c r="G92" s="8" t="s">
        <v>95</v>
      </c>
      <c r="H92" s="8" t="s">
        <v>95</v>
      </c>
      <c r="I92" s="8" t="s">
        <v>95</v>
      </c>
      <c r="J92" s="8" t="s">
        <v>95</v>
      </c>
      <c r="K92" s="8" t="s">
        <v>95</v>
      </c>
    </row>
    <row r="93" spans="1:11" ht="15" customHeight="1" x14ac:dyDescent="0.25">
      <c r="A93" s="18" t="s">
        <v>167</v>
      </c>
      <c r="B93" s="27">
        <v>1.44</v>
      </c>
      <c r="C93" s="8" t="s">
        <v>95</v>
      </c>
      <c r="D93" s="8" t="s">
        <v>95</v>
      </c>
      <c r="E93" s="8" t="s">
        <v>95</v>
      </c>
      <c r="F93" s="8" t="s">
        <v>95</v>
      </c>
      <c r="G93" s="8" t="s">
        <v>95</v>
      </c>
      <c r="H93" s="8" t="s">
        <v>95</v>
      </c>
      <c r="I93" s="8" t="s">
        <v>95</v>
      </c>
      <c r="J93" s="8" t="s">
        <v>95</v>
      </c>
      <c r="K93" s="8" t="s">
        <v>95</v>
      </c>
    </row>
    <row r="94" spans="1:11" ht="15" customHeight="1" x14ac:dyDescent="0.25">
      <c r="A94" s="18" t="s">
        <v>126</v>
      </c>
      <c r="B94" s="27">
        <v>2.08</v>
      </c>
      <c r="C94" s="8" t="s">
        <v>95</v>
      </c>
      <c r="D94" s="8" t="s">
        <v>95</v>
      </c>
      <c r="E94" s="8" t="s">
        <v>95</v>
      </c>
      <c r="F94" s="8" t="s">
        <v>95</v>
      </c>
      <c r="G94" s="8" t="s">
        <v>95</v>
      </c>
      <c r="H94" s="8" t="s">
        <v>95</v>
      </c>
      <c r="I94" s="8" t="s">
        <v>95</v>
      </c>
      <c r="J94" s="8" t="s">
        <v>95</v>
      </c>
      <c r="K94" s="8" t="s">
        <v>95</v>
      </c>
    </row>
    <row r="95" spans="1:11" ht="15" customHeight="1" x14ac:dyDescent="0.25">
      <c r="A95" s="18" t="s">
        <v>127</v>
      </c>
      <c r="B95" s="27">
        <v>1.92</v>
      </c>
      <c r="C95" s="8" t="s">
        <v>95</v>
      </c>
      <c r="D95" s="8" t="s">
        <v>95</v>
      </c>
      <c r="E95" s="8" t="s">
        <v>95</v>
      </c>
      <c r="F95" s="8" t="s">
        <v>95</v>
      </c>
      <c r="G95" s="8" t="s">
        <v>95</v>
      </c>
      <c r="H95" s="8" t="s">
        <v>95</v>
      </c>
      <c r="I95" s="8" t="s">
        <v>95</v>
      </c>
      <c r="J95" s="8" t="s">
        <v>95</v>
      </c>
      <c r="K95" s="8" t="s">
        <v>95</v>
      </c>
    </row>
    <row r="96" spans="1:11" ht="15" customHeight="1" x14ac:dyDescent="0.25">
      <c r="A96" s="18" t="s">
        <v>128</v>
      </c>
      <c r="B96" s="27">
        <v>1.04</v>
      </c>
      <c r="C96" s="8" t="s">
        <v>95</v>
      </c>
      <c r="D96" s="8" t="s">
        <v>95</v>
      </c>
      <c r="E96" s="8" t="s">
        <v>95</v>
      </c>
      <c r="F96" s="8" t="s">
        <v>95</v>
      </c>
      <c r="G96" s="8" t="s">
        <v>95</v>
      </c>
      <c r="H96" s="8" t="s">
        <v>95</v>
      </c>
      <c r="I96" s="8" t="s">
        <v>95</v>
      </c>
      <c r="J96" s="8" t="s">
        <v>95</v>
      </c>
      <c r="K96" s="8" t="s">
        <v>95</v>
      </c>
    </row>
    <row r="97" spans="1:11" ht="15" customHeight="1" x14ac:dyDescent="0.25">
      <c r="A97" s="18" t="s">
        <v>129</v>
      </c>
      <c r="B97" s="27">
        <v>1.04</v>
      </c>
      <c r="C97" s="8" t="s">
        <v>95</v>
      </c>
      <c r="D97" s="8" t="s">
        <v>95</v>
      </c>
      <c r="E97" s="8" t="s">
        <v>95</v>
      </c>
      <c r="F97" s="8" t="s">
        <v>95</v>
      </c>
      <c r="G97" s="8" t="s">
        <v>95</v>
      </c>
      <c r="H97" s="8" t="s">
        <v>95</v>
      </c>
      <c r="I97" s="8" t="s">
        <v>95</v>
      </c>
      <c r="J97" s="8" t="s">
        <v>95</v>
      </c>
      <c r="K97" s="8" t="s">
        <v>95</v>
      </c>
    </row>
    <row r="98" spans="1:11" ht="15" customHeight="1" x14ac:dyDescent="0.25">
      <c r="A98" s="18" t="s">
        <v>130</v>
      </c>
      <c r="B98" s="27">
        <v>3.12</v>
      </c>
      <c r="C98" s="8" t="s">
        <v>95</v>
      </c>
      <c r="D98" s="8" t="s">
        <v>95</v>
      </c>
      <c r="E98" s="8" t="s">
        <v>95</v>
      </c>
      <c r="F98" s="8" t="s">
        <v>95</v>
      </c>
      <c r="G98" s="8" t="s">
        <v>95</v>
      </c>
      <c r="H98" s="8" t="s">
        <v>95</v>
      </c>
      <c r="I98" s="8" t="s">
        <v>95</v>
      </c>
      <c r="J98" s="8" t="s">
        <v>95</v>
      </c>
      <c r="K98" s="8" t="s">
        <v>95</v>
      </c>
    </row>
    <row r="99" spans="1:11" ht="15" customHeight="1" x14ac:dyDescent="0.25">
      <c r="A99" s="18" t="s">
        <v>168</v>
      </c>
      <c r="B99" s="27">
        <v>1.44</v>
      </c>
      <c r="C99" s="8" t="s">
        <v>95</v>
      </c>
      <c r="D99" s="8" t="s">
        <v>95</v>
      </c>
      <c r="E99" s="8" t="s">
        <v>95</v>
      </c>
      <c r="F99" s="8" t="s">
        <v>95</v>
      </c>
      <c r="G99" s="8" t="s">
        <v>95</v>
      </c>
      <c r="H99" s="8" t="s">
        <v>95</v>
      </c>
      <c r="I99" s="8" t="s">
        <v>95</v>
      </c>
      <c r="J99" s="8" t="s">
        <v>95</v>
      </c>
      <c r="K99" s="8" t="s">
        <v>95</v>
      </c>
    </row>
    <row r="100" spans="1:11" ht="15" customHeight="1" x14ac:dyDescent="0.25">
      <c r="A100" s="18" t="s">
        <v>132</v>
      </c>
      <c r="B100" s="27">
        <v>1.92</v>
      </c>
      <c r="C100" s="8" t="s">
        <v>95</v>
      </c>
      <c r="D100" s="8" t="s">
        <v>95</v>
      </c>
      <c r="E100" s="8" t="s">
        <v>95</v>
      </c>
      <c r="F100" s="8" t="s">
        <v>95</v>
      </c>
      <c r="G100" s="8" t="s">
        <v>95</v>
      </c>
      <c r="H100" s="8" t="s">
        <v>95</v>
      </c>
      <c r="I100" s="8" t="s">
        <v>95</v>
      </c>
      <c r="J100" s="8" t="s">
        <v>95</v>
      </c>
      <c r="K100" s="8" t="s">
        <v>95</v>
      </c>
    </row>
    <row r="101" spans="1:11" ht="15" customHeight="1" x14ac:dyDescent="0.25">
      <c r="A101" s="18" t="s">
        <v>133</v>
      </c>
      <c r="B101" s="27">
        <v>1.92</v>
      </c>
      <c r="C101" s="8" t="s">
        <v>95</v>
      </c>
      <c r="D101" s="8" t="s">
        <v>95</v>
      </c>
      <c r="E101" s="8" t="s">
        <v>95</v>
      </c>
      <c r="F101" s="8" t="s">
        <v>95</v>
      </c>
      <c r="G101" s="8" t="s">
        <v>95</v>
      </c>
      <c r="H101" s="8" t="s">
        <v>95</v>
      </c>
      <c r="I101" s="8" t="s">
        <v>95</v>
      </c>
      <c r="J101" s="8" t="s">
        <v>95</v>
      </c>
      <c r="K101" s="8" t="s">
        <v>95</v>
      </c>
    </row>
    <row r="102" spans="1:11" ht="15" customHeight="1" x14ac:dyDescent="0.25">
      <c r="A102" s="18" t="s">
        <v>134</v>
      </c>
      <c r="B102" s="27">
        <v>1.92</v>
      </c>
      <c r="C102" s="8" t="s">
        <v>95</v>
      </c>
      <c r="D102" s="8" t="s">
        <v>95</v>
      </c>
      <c r="E102" s="8" t="s">
        <v>95</v>
      </c>
      <c r="F102" s="8" t="s">
        <v>95</v>
      </c>
      <c r="G102" s="8" t="s">
        <v>95</v>
      </c>
      <c r="H102" s="8" t="s">
        <v>95</v>
      </c>
      <c r="I102" s="8" t="s">
        <v>95</v>
      </c>
      <c r="J102" s="8" t="s">
        <v>95</v>
      </c>
      <c r="K102" s="8" t="s">
        <v>95</v>
      </c>
    </row>
    <row r="103" spans="1:11" ht="15" customHeight="1" x14ac:dyDescent="0.25">
      <c r="A103" s="18" t="s">
        <v>135</v>
      </c>
      <c r="B103" s="27">
        <v>3.12</v>
      </c>
      <c r="C103" s="8" t="s">
        <v>95</v>
      </c>
      <c r="D103" s="8" t="s">
        <v>95</v>
      </c>
      <c r="E103" s="8" t="s">
        <v>95</v>
      </c>
      <c r="F103" s="8" t="s">
        <v>95</v>
      </c>
      <c r="G103" s="8" t="s">
        <v>95</v>
      </c>
      <c r="H103" s="8" t="s">
        <v>95</v>
      </c>
      <c r="I103" s="8" t="s">
        <v>95</v>
      </c>
      <c r="J103" s="8" t="s">
        <v>95</v>
      </c>
      <c r="K103" s="8" t="s">
        <v>95</v>
      </c>
    </row>
    <row r="104" spans="1:11" ht="15" customHeight="1" x14ac:dyDescent="0.25">
      <c r="A104" s="18" t="s">
        <v>136</v>
      </c>
      <c r="B104" s="27">
        <v>3.12</v>
      </c>
      <c r="C104" s="8" t="s">
        <v>95</v>
      </c>
      <c r="D104" s="8" t="s">
        <v>95</v>
      </c>
      <c r="E104" s="8" t="s">
        <v>95</v>
      </c>
      <c r="F104" s="8" t="s">
        <v>95</v>
      </c>
      <c r="G104" s="8" t="s">
        <v>95</v>
      </c>
      <c r="H104" s="8" t="s">
        <v>95</v>
      </c>
      <c r="I104" s="8" t="s">
        <v>95</v>
      </c>
      <c r="J104" s="8" t="s">
        <v>95</v>
      </c>
      <c r="K104" s="8" t="s">
        <v>95</v>
      </c>
    </row>
    <row r="105" spans="1:11" ht="15" customHeight="1" x14ac:dyDescent="0.25">
      <c r="A105" s="18" t="s">
        <v>137</v>
      </c>
      <c r="B105" s="27">
        <v>1.04</v>
      </c>
      <c r="C105" s="8" t="s">
        <v>95</v>
      </c>
      <c r="D105" s="8" t="s">
        <v>95</v>
      </c>
      <c r="E105" s="8" t="s">
        <v>95</v>
      </c>
      <c r="F105" s="8" t="s">
        <v>95</v>
      </c>
      <c r="G105" s="8" t="s">
        <v>95</v>
      </c>
      <c r="H105" s="8" t="s">
        <v>95</v>
      </c>
      <c r="I105" s="8" t="s">
        <v>95</v>
      </c>
      <c r="J105" s="8" t="s">
        <v>95</v>
      </c>
      <c r="K105" s="8" t="s">
        <v>95</v>
      </c>
    </row>
    <row r="106" spans="1:11" ht="15" customHeight="1" x14ac:dyDescent="0.25">
      <c r="A106" s="18" t="s">
        <v>138</v>
      </c>
      <c r="B106" s="27">
        <v>1.92</v>
      </c>
      <c r="C106" s="8" t="s">
        <v>95</v>
      </c>
      <c r="D106" s="8" t="s">
        <v>95</v>
      </c>
      <c r="E106" s="8" t="s">
        <v>95</v>
      </c>
      <c r="F106" s="8" t="s">
        <v>95</v>
      </c>
      <c r="G106" s="8" t="s">
        <v>95</v>
      </c>
      <c r="H106" s="8" t="s">
        <v>95</v>
      </c>
      <c r="I106" s="8" t="s">
        <v>95</v>
      </c>
      <c r="J106" s="8" t="s">
        <v>95</v>
      </c>
      <c r="K106" s="8" t="s">
        <v>95</v>
      </c>
    </row>
    <row r="107" spans="1:11" ht="15" customHeight="1" x14ac:dyDescent="0.25">
      <c r="A107" s="18" t="s">
        <v>139</v>
      </c>
      <c r="B107" s="27">
        <v>1.44</v>
      </c>
      <c r="C107" s="8" t="s">
        <v>95</v>
      </c>
      <c r="D107" s="8" t="s">
        <v>95</v>
      </c>
      <c r="E107" s="8" t="s">
        <v>95</v>
      </c>
      <c r="F107" s="8" t="s">
        <v>95</v>
      </c>
      <c r="G107" s="8" t="s">
        <v>95</v>
      </c>
      <c r="H107" s="8" t="s">
        <v>95</v>
      </c>
      <c r="I107" s="8" t="s">
        <v>95</v>
      </c>
      <c r="J107" s="8" t="s">
        <v>95</v>
      </c>
      <c r="K107" s="8" t="s">
        <v>95</v>
      </c>
    </row>
    <row r="108" spans="1:11" ht="15" customHeight="1" x14ac:dyDescent="0.25">
      <c r="A108" s="18" t="s">
        <v>140</v>
      </c>
      <c r="B108" s="27">
        <v>1.44</v>
      </c>
      <c r="C108" s="8" t="s">
        <v>95</v>
      </c>
      <c r="D108" s="8" t="s">
        <v>95</v>
      </c>
      <c r="E108" s="8" t="s">
        <v>95</v>
      </c>
      <c r="F108" s="8" t="s">
        <v>95</v>
      </c>
      <c r="G108" s="8" t="s">
        <v>95</v>
      </c>
      <c r="H108" s="8" t="s">
        <v>95</v>
      </c>
      <c r="I108" s="8" t="s">
        <v>95</v>
      </c>
      <c r="J108" s="8" t="s">
        <v>95</v>
      </c>
      <c r="K108" s="8" t="s">
        <v>95</v>
      </c>
    </row>
    <row r="109" spans="1:11" ht="15" customHeight="1" x14ac:dyDescent="0.25">
      <c r="A109" s="18" t="s">
        <v>141</v>
      </c>
      <c r="B109" s="27">
        <v>2.08</v>
      </c>
      <c r="C109" s="8" t="s">
        <v>95</v>
      </c>
      <c r="D109" s="8" t="s">
        <v>95</v>
      </c>
      <c r="E109" s="8" t="s">
        <v>95</v>
      </c>
      <c r="F109" s="8" t="s">
        <v>95</v>
      </c>
      <c r="G109" s="8" t="s">
        <v>95</v>
      </c>
      <c r="H109" s="8" t="s">
        <v>95</v>
      </c>
      <c r="I109" s="8" t="s">
        <v>95</v>
      </c>
      <c r="J109" s="8" t="s">
        <v>95</v>
      </c>
      <c r="K109" s="8" t="s">
        <v>95</v>
      </c>
    </row>
    <row r="110" spans="1:11" ht="15" customHeight="1" x14ac:dyDescent="0.25">
      <c r="A110" s="18" t="s">
        <v>142</v>
      </c>
      <c r="B110" s="27">
        <v>2.08</v>
      </c>
      <c r="C110" s="8" t="s">
        <v>95</v>
      </c>
      <c r="D110" s="8" t="s">
        <v>95</v>
      </c>
      <c r="E110" s="8" t="s">
        <v>95</v>
      </c>
      <c r="F110" s="8" t="s">
        <v>95</v>
      </c>
      <c r="G110" s="8" t="s">
        <v>95</v>
      </c>
      <c r="H110" s="8" t="s">
        <v>95</v>
      </c>
      <c r="I110" s="8" t="s">
        <v>95</v>
      </c>
      <c r="J110" s="8" t="s">
        <v>95</v>
      </c>
      <c r="K110" s="8" t="s">
        <v>95</v>
      </c>
    </row>
    <row r="111" spans="1:11" ht="15" customHeight="1" x14ac:dyDescent="0.25">
      <c r="A111" s="18" t="s">
        <v>143</v>
      </c>
      <c r="B111" s="27">
        <v>3.12</v>
      </c>
      <c r="C111" s="8" t="s">
        <v>95</v>
      </c>
      <c r="D111" s="8" t="s">
        <v>95</v>
      </c>
      <c r="E111" s="8" t="s">
        <v>95</v>
      </c>
      <c r="F111" s="8" t="s">
        <v>95</v>
      </c>
      <c r="G111" s="8" t="s">
        <v>95</v>
      </c>
      <c r="H111" s="8" t="s">
        <v>95</v>
      </c>
      <c r="I111" s="8" t="s">
        <v>95</v>
      </c>
      <c r="J111" s="8" t="s">
        <v>95</v>
      </c>
      <c r="K111" s="8" t="s">
        <v>95</v>
      </c>
    </row>
    <row r="112" spans="1:11" ht="15" customHeight="1" x14ac:dyDescent="0.25">
      <c r="A112" s="18" t="s">
        <v>144</v>
      </c>
      <c r="B112" s="27">
        <v>3.12</v>
      </c>
      <c r="C112" s="8" t="s">
        <v>95</v>
      </c>
      <c r="D112" s="8" t="s">
        <v>95</v>
      </c>
      <c r="E112" s="8" t="s">
        <v>95</v>
      </c>
      <c r="F112" s="8" t="s">
        <v>95</v>
      </c>
      <c r="G112" s="8" t="s">
        <v>95</v>
      </c>
      <c r="H112" s="8" t="s">
        <v>95</v>
      </c>
      <c r="I112" s="8" t="s">
        <v>95</v>
      </c>
      <c r="J112" s="8" t="s">
        <v>95</v>
      </c>
      <c r="K112" s="8" t="s">
        <v>95</v>
      </c>
    </row>
    <row r="113" spans="1:11" ht="15" customHeight="1" x14ac:dyDescent="0.25">
      <c r="A113" s="18" t="s">
        <v>145</v>
      </c>
      <c r="B113" s="27">
        <v>2.08</v>
      </c>
      <c r="C113" s="8" t="s">
        <v>95</v>
      </c>
      <c r="D113" s="8" t="s">
        <v>95</v>
      </c>
      <c r="E113" s="8" t="s">
        <v>95</v>
      </c>
      <c r="F113" s="8" t="s">
        <v>95</v>
      </c>
      <c r="G113" s="8" t="s">
        <v>95</v>
      </c>
      <c r="H113" s="8" t="s">
        <v>95</v>
      </c>
      <c r="I113" s="8" t="s">
        <v>95</v>
      </c>
      <c r="J113" s="8" t="s">
        <v>95</v>
      </c>
      <c r="K113" s="8" t="s">
        <v>95</v>
      </c>
    </row>
    <row r="114" spans="1:11" ht="15" customHeight="1" x14ac:dyDescent="0.25">
      <c r="A114" s="18" t="s">
        <v>146</v>
      </c>
      <c r="B114" s="27">
        <v>3.12</v>
      </c>
      <c r="C114" s="8" t="s">
        <v>95</v>
      </c>
      <c r="D114" s="8" t="s">
        <v>95</v>
      </c>
      <c r="E114" s="8" t="s">
        <v>95</v>
      </c>
      <c r="F114" s="8" t="s">
        <v>95</v>
      </c>
      <c r="G114" s="8" t="s">
        <v>95</v>
      </c>
      <c r="H114" s="8" t="s">
        <v>95</v>
      </c>
      <c r="I114" s="8" t="s">
        <v>95</v>
      </c>
      <c r="J114" s="8" t="s">
        <v>95</v>
      </c>
      <c r="K114" s="8" t="s">
        <v>95</v>
      </c>
    </row>
    <row r="115" spans="1:11" ht="15" customHeight="1" x14ac:dyDescent="0.25">
      <c r="A115" s="18" t="s">
        <v>147</v>
      </c>
      <c r="B115" s="27">
        <v>0.96</v>
      </c>
      <c r="C115" s="8" t="s">
        <v>95</v>
      </c>
      <c r="D115" s="8" t="s">
        <v>95</v>
      </c>
      <c r="E115" s="8" t="s">
        <v>95</v>
      </c>
      <c r="F115" s="8" t="s">
        <v>95</v>
      </c>
      <c r="G115" s="8" t="s">
        <v>95</v>
      </c>
      <c r="H115" s="8" t="s">
        <v>95</v>
      </c>
      <c r="I115" s="8" t="s">
        <v>95</v>
      </c>
      <c r="J115" s="8" t="s">
        <v>95</v>
      </c>
      <c r="K115" s="8" t="s">
        <v>95</v>
      </c>
    </row>
    <row r="116" spans="1:11" ht="15" customHeight="1" x14ac:dyDescent="0.25">
      <c r="A116" s="18" t="s">
        <v>148</v>
      </c>
      <c r="B116" s="27">
        <v>2.08</v>
      </c>
      <c r="C116" s="8" t="s">
        <v>95</v>
      </c>
      <c r="D116" s="8" t="s">
        <v>95</v>
      </c>
      <c r="E116" s="8" t="s">
        <v>95</v>
      </c>
      <c r="F116" s="8" t="s">
        <v>95</v>
      </c>
      <c r="G116" s="8" t="s">
        <v>95</v>
      </c>
      <c r="H116" s="8" t="s">
        <v>95</v>
      </c>
      <c r="I116" s="8" t="s">
        <v>95</v>
      </c>
      <c r="J116" s="8" t="s">
        <v>95</v>
      </c>
      <c r="K116" s="8" t="s">
        <v>95</v>
      </c>
    </row>
    <row r="117" spans="1:11" ht="15" customHeight="1" x14ac:dyDescent="0.25">
      <c r="A117" s="18" t="s">
        <v>149</v>
      </c>
      <c r="B117" s="27">
        <v>2.08</v>
      </c>
      <c r="C117" s="8" t="s">
        <v>95</v>
      </c>
      <c r="D117" s="8" t="s">
        <v>95</v>
      </c>
      <c r="E117" s="8" t="s">
        <v>95</v>
      </c>
      <c r="F117" s="8" t="s">
        <v>95</v>
      </c>
      <c r="G117" s="8" t="s">
        <v>95</v>
      </c>
      <c r="H117" s="8" t="s">
        <v>95</v>
      </c>
      <c r="I117" s="8" t="s">
        <v>95</v>
      </c>
      <c r="J117" s="8" t="s">
        <v>95</v>
      </c>
      <c r="K117" s="8" t="s">
        <v>95</v>
      </c>
    </row>
    <row r="118" spans="1:11" ht="15" customHeight="1" x14ac:dyDescent="0.25">
      <c r="A118" s="18" t="s">
        <v>150</v>
      </c>
      <c r="B118" s="27">
        <v>3.12</v>
      </c>
      <c r="C118" s="8" t="s">
        <v>95</v>
      </c>
      <c r="D118" s="8" t="s">
        <v>95</v>
      </c>
      <c r="E118" s="8" t="s">
        <v>95</v>
      </c>
      <c r="F118" s="8" t="s">
        <v>95</v>
      </c>
      <c r="G118" s="8" t="s">
        <v>95</v>
      </c>
      <c r="H118" s="8" t="s">
        <v>95</v>
      </c>
      <c r="I118" s="8" t="s">
        <v>95</v>
      </c>
      <c r="J118" s="8" t="s">
        <v>95</v>
      </c>
      <c r="K118" s="8" t="s">
        <v>95</v>
      </c>
    </row>
    <row r="119" spans="1:11" ht="15" customHeight="1" x14ac:dyDescent="0.25">
      <c r="A119" s="18" t="s">
        <v>151</v>
      </c>
      <c r="B119" s="27">
        <v>3.12</v>
      </c>
      <c r="C119" s="8" t="s">
        <v>95</v>
      </c>
      <c r="D119" s="8" t="s">
        <v>95</v>
      </c>
      <c r="E119" s="8" t="s">
        <v>95</v>
      </c>
      <c r="F119" s="8" t="s">
        <v>95</v>
      </c>
      <c r="G119" s="8" t="s">
        <v>95</v>
      </c>
      <c r="H119" s="8" t="s">
        <v>95</v>
      </c>
      <c r="I119" s="8" t="s">
        <v>95</v>
      </c>
      <c r="J119" s="8" t="s">
        <v>95</v>
      </c>
      <c r="K119" s="8" t="s">
        <v>95</v>
      </c>
    </row>
    <row r="120" spans="1:11" ht="15" customHeight="1" x14ac:dyDescent="0.25">
      <c r="A120" s="18" t="s">
        <v>152</v>
      </c>
      <c r="B120" s="27">
        <v>1.92</v>
      </c>
      <c r="C120" s="8" t="s">
        <v>95</v>
      </c>
      <c r="D120" s="8" t="s">
        <v>95</v>
      </c>
      <c r="E120" s="8" t="s">
        <v>95</v>
      </c>
      <c r="F120" s="8" t="s">
        <v>95</v>
      </c>
      <c r="G120" s="8" t="s">
        <v>95</v>
      </c>
      <c r="H120" s="8" t="s">
        <v>95</v>
      </c>
      <c r="I120" s="8" t="s">
        <v>95</v>
      </c>
      <c r="J120" s="8" t="s">
        <v>95</v>
      </c>
      <c r="K120" s="8" t="s">
        <v>95</v>
      </c>
    </row>
    <row r="121" spans="1:11" ht="15" customHeight="1" x14ac:dyDescent="0.25">
      <c r="A121" s="18" t="s">
        <v>153</v>
      </c>
      <c r="B121" s="27">
        <v>1.92</v>
      </c>
      <c r="C121" s="8" t="s">
        <v>95</v>
      </c>
      <c r="D121" s="8" t="s">
        <v>95</v>
      </c>
      <c r="E121" s="8" t="s">
        <v>95</v>
      </c>
      <c r="F121" s="8" t="s">
        <v>95</v>
      </c>
      <c r="G121" s="8" t="s">
        <v>95</v>
      </c>
      <c r="H121" s="8" t="s">
        <v>95</v>
      </c>
      <c r="I121" s="8" t="s">
        <v>95</v>
      </c>
      <c r="J121" s="8" t="s">
        <v>95</v>
      </c>
      <c r="K121" s="8" t="s">
        <v>95</v>
      </c>
    </row>
    <row r="122" spans="1:11" ht="15" customHeight="1" x14ac:dyDescent="0.25">
      <c r="A122" s="18" t="s">
        <v>154</v>
      </c>
      <c r="B122" s="27">
        <v>1.92</v>
      </c>
      <c r="C122" s="8" t="s">
        <v>95</v>
      </c>
      <c r="D122" s="8" t="s">
        <v>95</v>
      </c>
      <c r="E122" s="8" t="s">
        <v>95</v>
      </c>
      <c r="F122" s="8" t="s">
        <v>95</v>
      </c>
      <c r="G122" s="8" t="s">
        <v>95</v>
      </c>
      <c r="H122" s="8" t="s">
        <v>95</v>
      </c>
      <c r="I122" s="8" t="s">
        <v>95</v>
      </c>
      <c r="J122" s="8" t="s">
        <v>95</v>
      </c>
      <c r="K122" s="8" t="s">
        <v>95</v>
      </c>
    </row>
    <row r="123" spans="1:11" ht="15" customHeight="1" x14ac:dyDescent="0.25">
      <c r="A123" s="18" t="s">
        <v>155</v>
      </c>
      <c r="B123" s="27">
        <v>0.96</v>
      </c>
      <c r="C123" s="8" t="s">
        <v>95</v>
      </c>
      <c r="D123" s="8" t="s">
        <v>95</v>
      </c>
      <c r="E123" s="8" t="s">
        <v>95</v>
      </c>
      <c r="F123" s="8" t="s">
        <v>95</v>
      </c>
      <c r="G123" s="8" t="s">
        <v>95</v>
      </c>
      <c r="H123" s="8" t="s">
        <v>95</v>
      </c>
      <c r="I123" s="8" t="s">
        <v>95</v>
      </c>
      <c r="J123" s="8" t="s">
        <v>95</v>
      </c>
      <c r="K123" s="8" t="s">
        <v>95</v>
      </c>
    </row>
    <row r="124" spans="1:11" ht="15" customHeight="1" x14ac:dyDescent="0.25">
      <c r="A124" s="18" t="s">
        <v>156</v>
      </c>
      <c r="B124" s="27">
        <v>2.88</v>
      </c>
      <c r="C124" s="8" t="s">
        <v>95</v>
      </c>
      <c r="D124" s="8" t="s">
        <v>95</v>
      </c>
      <c r="E124" s="8" t="s">
        <v>95</v>
      </c>
      <c r="F124" s="8" t="s">
        <v>95</v>
      </c>
      <c r="G124" s="8" t="s">
        <v>95</v>
      </c>
      <c r="H124" s="8" t="s">
        <v>95</v>
      </c>
      <c r="I124" s="8" t="s">
        <v>95</v>
      </c>
      <c r="J124" s="8" t="s">
        <v>95</v>
      </c>
      <c r="K124" s="8" t="s">
        <v>95</v>
      </c>
    </row>
    <row r="125" spans="1:11" ht="15" customHeight="1" x14ac:dyDescent="0.25">
      <c r="A125" s="18" t="s">
        <v>157</v>
      </c>
      <c r="B125" s="27">
        <v>2.88</v>
      </c>
      <c r="C125" s="8" t="s">
        <v>95</v>
      </c>
      <c r="D125" s="8" t="s">
        <v>95</v>
      </c>
      <c r="E125" s="8" t="s">
        <v>95</v>
      </c>
      <c r="F125" s="8" t="s">
        <v>95</v>
      </c>
      <c r="G125" s="8" t="s">
        <v>95</v>
      </c>
      <c r="H125" s="8" t="s">
        <v>95</v>
      </c>
      <c r="I125" s="8" t="s">
        <v>95</v>
      </c>
      <c r="J125" s="8" t="s">
        <v>95</v>
      </c>
      <c r="K125" s="8" t="s">
        <v>95</v>
      </c>
    </row>
    <row r="126" spans="1:11" ht="15" customHeight="1" x14ac:dyDescent="0.25">
      <c r="A126" s="18" t="s">
        <v>158</v>
      </c>
      <c r="B126" s="27">
        <v>2.08</v>
      </c>
      <c r="C126" s="8" t="s">
        <v>95</v>
      </c>
      <c r="D126" s="8" t="s">
        <v>95</v>
      </c>
      <c r="E126" s="8" t="s">
        <v>95</v>
      </c>
      <c r="F126" s="8" t="s">
        <v>95</v>
      </c>
      <c r="G126" s="8" t="s">
        <v>95</v>
      </c>
      <c r="H126" s="8" t="s">
        <v>95</v>
      </c>
      <c r="I126" s="8" t="s">
        <v>95</v>
      </c>
      <c r="J126" s="8" t="s">
        <v>95</v>
      </c>
      <c r="K126" s="8" t="s">
        <v>95</v>
      </c>
    </row>
    <row r="127" spans="1:11" ht="15" customHeight="1" x14ac:dyDescent="0.25">
      <c r="A127" s="18" t="s">
        <v>159</v>
      </c>
      <c r="B127" s="27">
        <v>4.16</v>
      </c>
      <c r="C127" s="8" t="s">
        <v>95</v>
      </c>
      <c r="D127" s="8" t="s">
        <v>95</v>
      </c>
      <c r="E127" s="8" t="s">
        <v>95</v>
      </c>
      <c r="F127" s="8" t="s">
        <v>95</v>
      </c>
      <c r="G127" s="8" t="s">
        <v>95</v>
      </c>
      <c r="H127" s="8" t="s">
        <v>95</v>
      </c>
      <c r="I127" s="8" t="s">
        <v>95</v>
      </c>
      <c r="J127" s="8" t="s">
        <v>95</v>
      </c>
      <c r="K127" s="8" t="s">
        <v>95</v>
      </c>
    </row>
    <row r="128" spans="1:11" ht="15" customHeight="1" x14ac:dyDescent="0.25">
      <c r="A128" s="18" t="s">
        <v>160</v>
      </c>
      <c r="B128" s="27">
        <v>1.04</v>
      </c>
      <c r="C128" s="8" t="s">
        <v>95</v>
      </c>
      <c r="D128" s="8" t="s">
        <v>95</v>
      </c>
      <c r="E128" s="8" t="s">
        <v>95</v>
      </c>
      <c r="F128" s="8" t="s">
        <v>95</v>
      </c>
      <c r="G128" s="8" t="s">
        <v>95</v>
      </c>
      <c r="H128" s="8" t="s">
        <v>95</v>
      </c>
      <c r="I128" s="8" t="s">
        <v>95</v>
      </c>
      <c r="J128" s="8" t="s">
        <v>95</v>
      </c>
      <c r="K128" s="8" t="s">
        <v>95</v>
      </c>
    </row>
    <row r="129" spans="1:11" ht="15" customHeight="1" x14ac:dyDescent="0.25">
      <c r="A129" s="18" t="s">
        <v>161</v>
      </c>
      <c r="B129" s="27">
        <v>3.12</v>
      </c>
      <c r="C129" s="8" t="s">
        <v>95</v>
      </c>
      <c r="D129" s="8" t="s">
        <v>95</v>
      </c>
      <c r="E129" s="8" t="s">
        <v>95</v>
      </c>
      <c r="F129" s="8" t="s">
        <v>95</v>
      </c>
      <c r="G129" s="8" t="s">
        <v>95</v>
      </c>
      <c r="H129" s="8" t="s">
        <v>95</v>
      </c>
      <c r="I129" s="8" t="s">
        <v>95</v>
      </c>
      <c r="J129" s="8" t="s">
        <v>95</v>
      </c>
      <c r="K129" s="8" t="s">
        <v>95</v>
      </c>
    </row>
    <row r="130" spans="1:11" ht="15" customHeight="1" x14ac:dyDescent="0.25">
      <c r="A130" s="18" t="s">
        <v>162</v>
      </c>
      <c r="B130" s="27">
        <v>3.12</v>
      </c>
      <c r="C130" s="8" t="s">
        <v>95</v>
      </c>
      <c r="D130" s="8" t="s">
        <v>95</v>
      </c>
      <c r="E130" s="8" t="s">
        <v>95</v>
      </c>
      <c r="F130" s="8" t="s">
        <v>95</v>
      </c>
      <c r="G130" s="8" t="s">
        <v>95</v>
      </c>
      <c r="H130" s="8" t="s">
        <v>95</v>
      </c>
      <c r="I130" s="8" t="s">
        <v>95</v>
      </c>
      <c r="J130" s="8" t="s">
        <v>95</v>
      </c>
      <c r="K130" s="8" t="s">
        <v>95</v>
      </c>
    </row>
    <row r="131" spans="1:11" ht="15" customHeight="1" x14ac:dyDescent="0.25">
      <c r="A131" s="18" t="s">
        <v>163</v>
      </c>
      <c r="B131" s="27">
        <v>3.12</v>
      </c>
      <c r="C131" s="8" t="s">
        <v>95</v>
      </c>
      <c r="D131" s="8" t="s">
        <v>95</v>
      </c>
      <c r="E131" s="8" t="s">
        <v>95</v>
      </c>
      <c r="F131" s="8" t="s">
        <v>95</v>
      </c>
      <c r="G131" s="8" t="s">
        <v>95</v>
      </c>
      <c r="H131" s="8" t="s">
        <v>95</v>
      </c>
      <c r="I131" s="8" t="s">
        <v>95</v>
      </c>
      <c r="J131" s="8" t="s">
        <v>95</v>
      </c>
      <c r="K131" s="8" t="s">
        <v>95</v>
      </c>
    </row>
    <row r="132" spans="1:11" ht="15" customHeight="1" x14ac:dyDescent="0.25">
      <c r="A132" s="18" t="s">
        <v>164</v>
      </c>
      <c r="B132" s="27">
        <v>2.08</v>
      </c>
      <c r="C132" s="8" t="s">
        <v>95</v>
      </c>
      <c r="D132" s="8" t="s">
        <v>95</v>
      </c>
      <c r="E132" s="8" t="s">
        <v>95</v>
      </c>
      <c r="F132" s="8" t="s">
        <v>95</v>
      </c>
      <c r="G132" s="8" t="s">
        <v>95</v>
      </c>
      <c r="H132" s="8" t="s">
        <v>95</v>
      </c>
      <c r="I132" s="8" t="s">
        <v>95</v>
      </c>
      <c r="J132" s="8" t="s">
        <v>95</v>
      </c>
      <c r="K132" s="8" t="s">
        <v>95</v>
      </c>
    </row>
    <row r="133" spans="1:11" ht="15" customHeight="1" x14ac:dyDescent="0.25">
      <c r="A133" s="18" t="s">
        <v>165</v>
      </c>
      <c r="B133" s="27">
        <v>2.08</v>
      </c>
      <c r="C133" s="8" t="s">
        <v>95</v>
      </c>
      <c r="D133" s="8" t="s">
        <v>95</v>
      </c>
      <c r="E133" s="8" t="s">
        <v>95</v>
      </c>
      <c r="F133" s="8" t="s">
        <v>95</v>
      </c>
      <c r="G133" s="8" t="s">
        <v>95</v>
      </c>
      <c r="H133" s="8" t="s">
        <v>95</v>
      </c>
      <c r="I133" s="8" t="s">
        <v>95</v>
      </c>
      <c r="J133" s="8" t="s">
        <v>95</v>
      </c>
      <c r="K133" s="8" t="s">
        <v>95</v>
      </c>
    </row>
    <row r="134" spans="1:11" ht="15" customHeight="1" x14ac:dyDescent="0.25">
      <c r="A134" s="18" t="s">
        <v>194</v>
      </c>
      <c r="B134" s="6">
        <v>1.1399999999999999</v>
      </c>
      <c r="C134" s="8" t="s">
        <v>95</v>
      </c>
      <c r="D134" s="8" t="s">
        <v>95</v>
      </c>
      <c r="E134" s="8" t="s">
        <v>95</v>
      </c>
      <c r="F134" s="8" t="s">
        <v>95</v>
      </c>
      <c r="G134" s="8">
        <v>3.5999999999999997E-2</v>
      </c>
      <c r="H134" s="8">
        <v>0.04</v>
      </c>
      <c r="I134" s="8" t="s">
        <v>95</v>
      </c>
      <c r="J134" s="8" t="s">
        <v>95</v>
      </c>
      <c r="K134" s="8">
        <v>7.4999999999999997E-2</v>
      </c>
    </row>
    <row r="135" spans="1:11" ht="15" customHeight="1" x14ac:dyDescent="0.25">
      <c r="A135" s="18" t="s">
        <v>195</v>
      </c>
      <c r="B135" s="6">
        <v>1.1399999999999999</v>
      </c>
      <c r="C135" s="8" t="s">
        <v>95</v>
      </c>
      <c r="D135" s="8" t="s">
        <v>95</v>
      </c>
      <c r="E135" s="8" t="s">
        <v>95</v>
      </c>
      <c r="F135" s="8" t="s">
        <v>95</v>
      </c>
      <c r="G135" s="8">
        <v>3.5999999999999997E-2</v>
      </c>
      <c r="H135" s="8">
        <v>0.04</v>
      </c>
      <c r="I135" s="8" t="s">
        <v>95</v>
      </c>
      <c r="J135" s="8" t="s">
        <v>95</v>
      </c>
      <c r="K135" s="8">
        <v>7.4999999999999997E-2</v>
      </c>
    </row>
    <row r="136" spans="1:11" ht="15" customHeight="1" x14ac:dyDescent="0.25">
      <c r="A136" s="18" t="s">
        <v>196</v>
      </c>
      <c r="B136" s="6">
        <v>1.5</v>
      </c>
      <c r="C136" s="8" t="s">
        <v>95</v>
      </c>
      <c r="D136" s="8" t="s">
        <v>95</v>
      </c>
      <c r="E136" s="8" t="s">
        <v>95</v>
      </c>
      <c r="F136" s="8" t="s">
        <v>95</v>
      </c>
      <c r="G136" s="8">
        <v>4.8000000000000001E-2</v>
      </c>
      <c r="H136" s="8">
        <v>5.2999999999999999E-2</v>
      </c>
      <c r="I136" s="8" t="s">
        <v>95</v>
      </c>
      <c r="J136" s="8" t="s">
        <v>95</v>
      </c>
      <c r="K136" s="8">
        <v>7.4999999999999997E-2</v>
      </c>
    </row>
    <row r="137" spans="1:11" ht="15" customHeight="1" x14ac:dyDescent="0.25">
      <c r="A137" s="18" t="s">
        <v>197</v>
      </c>
      <c r="B137" s="6">
        <v>1.1399999999999999</v>
      </c>
      <c r="C137" s="8" t="s">
        <v>95</v>
      </c>
      <c r="D137" s="8" t="s">
        <v>95</v>
      </c>
      <c r="E137" s="8" t="s">
        <v>95</v>
      </c>
      <c r="F137" s="8" t="s">
        <v>95</v>
      </c>
      <c r="G137" s="8">
        <v>3.5999999999999997E-2</v>
      </c>
      <c r="H137" s="8">
        <v>0.04</v>
      </c>
      <c r="I137" s="8" t="s">
        <v>95</v>
      </c>
      <c r="J137" s="8" t="s">
        <v>95</v>
      </c>
      <c r="K137" s="8">
        <v>7.4999999999999997E-2</v>
      </c>
    </row>
    <row r="138" spans="1:11" ht="15" customHeight="1" x14ac:dyDescent="0.25">
      <c r="A138" s="18" t="s">
        <v>198</v>
      </c>
      <c r="B138" s="6">
        <v>2.76</v>
      </c>
      <c r="C138" s="8" t="s">
        <v>95</v>
      </c>
      <c r="D138" s="8" t="s">
        <v>95</v>
      </c>
      <c r="E138" s="8" t="s">
        <v>95</v>
      </c>
      <c r="F138" s="8" t="s">
        <v>95</v>
      </c>
      <c r="G138" s="8">
        <v>7.1999999999999995E-2</v>
      </c>
      <c r="H138" s="8">
        <v>0.08</v>
      </c>
      <c r="I138" s="8" t="s">
        <v>95</v>
      </c>
      <c r="J138" s="8" t="s">
        <v>95</v>
      </c>
      <c r="K138" s="8">
        <v>7.4999999999999997E-2</v>
      </c>
    </row>
    <row r="139" spans="1:11" ht="15" customHeight="1" x14ac:dyDescent="0.25">
      <c r="A139" s="18" t="s">
        <v>199</v>
      </c>
      <c r="B139" s="6">
        <v>1.8</v>
      </c>
      <c r="C139" s="8" t="s">
        <v>95</v>
      </c>
      <c r="D139" s="8" t="s">
        <v>95</v>
      </c>
      <c r="E139" s="8" t="s">
        <v>95</v>
      </c>
      <c r="F139" s="8" t="s">
        <v>95</v>
      </c>
      <c r="G139" s="8">
        <v>4.8000000000000001E-2</v>
      </c>
      <c r="H139" s="8">
        <v>5.2999999999999999E-2</v>
      </c>
      <c r="I139" s="8" t="s">
        <v>95</v>
      </c>
      <c r="J139" s="8" t="s">
        <v>95</v>
      </c>
      <c r="K139" s="8">
        <v>7.4999999999999997E-2</v>
      </c>
    </row>
    <row r="140" spans="1:11" ht="15" customHeight="1" x14ac:dyDescent="0.25">
      <c r="A140" s="18" t="s">
        <v>200</v>
      </c>
      <c r="B140" s="6">
        <v>2.64</v>
      </c>
      <c r="C140" s="8" t="s">
        <v>95</v>
      </c>
      <c r="D140" s="8" t="s">
        <v>95</v>
      </c>
      <c r="E140" s="8" t="s">
        <v>95</v>
      </c>
      <c r="F140" s="8" t="s">
        <v>95</v>
      </c>
      <c r="G140" s="8">
        <v>7.1999999999999995E-2</v>
      </c>
      <c r="H140" s="8">
        <v>0.08</v>
      </c>
      <c r="I140" s="8" t="s">
        <v>95</v>
      </c>
      <c r="J140" s="8" t="s">
        <v>95</v>
      </c>
      <c r="K140" s="8">
        <v>7.4999999999999997E-2</v>
      </c>
    </row>
    <row r="141" spans="1:11" ht="15" customHeight="1" x14ac:dyDescent="0.25">
      <c r="A141" s="18" t="s">
        <v>201</v>
      </c>
      <c r="B141" s="6">
        <v>2.6</v>
      </c>
      <c r="C141" s="8" t="s">
        <v>95</v>
      </c>
      <c r="D141" s="8" t="s">
        <v>95</v>
      </c>
      <c r="E141" s="8" t="s">
        <v>95</v>
      </c>
      <c r="F141" s="8" t="s">
        <v>95</v>
      </c>
      <c r="G141" s="8">
        <v>7.1999999999999995E-2</v>
      </c>
      <c r="H141" s="8">
        <v>2.7E-2</v>
      </c>
      <c r="I141" s="8" t="s">
        <v>95</v>
      </c>
      <c r="J141" s="8" t="s">
        <v>95</v>
      </c>
      <c r="K141" s="8">
        <v>7.4999999999999997E-2</v>
      </c>
    </row>
    <row r="142" spans="1:11" ht="15" customHeight="1" x14ac:dyDescent="0.25">
      <c r="A142" s="18" t="s">
        <v>202</v>
      </c>
      <c r="B142" s="6">
        <v>3.9</v>
      </c>
      <c r="C142" s="8" t="s">
        <v>95</v>
      </c>
      <c r="D142" s="8" t="s">
        <v>95</v>
      </c>
      <c r="E142" s="8" t="s">
        <v>95</v>
      </c>
      <c r="F142" s="8" t="s">
        <v>95</v>
      </c>
      <c r="G142" s="8">
        <v>3.5999999999999997E-2</v>
      </c>
      <c r="H142" s="8">
        <v>0.04</v>
      </c>
      <c r="I142" s="8" t="s">
        <v>95</v>
      </c>
      <c r="J142" s="8" t="s">
        <v>95</v>
      </c>
      <c r="K142" s="8">
        <v>7.4999999999999997E-2</v>
      </c>
    </row>
    <row r="143" spans="1:11" ht="15" customHeight="1" x14ac:dyDescent="0.25">
      <c r="A143" s="18" t="s">
        <v>203</v>
      </c>
      <c r="B143" s="6">
        <v>3.9</v>
      </c>
      <c r="C143" s="8" t="s">
        <v>95</v>
      </c>
      <c r="D143" s="8" t="s">
        <v>95</v>
      </c>
      <c r="E143" s="8" t="s">
        <v>95</v>
      </c>
      <c r="F143" s="8" t="s">
        <v>95</v>
      </c>
      <c r="G143" s="8">
        <v>3.5999999999999997E-2</v>
      </c>
      <c r="H143" s="8">
        <v>0.04</v>
      </c>
      <c r="I143" s="8" t="s">
        <v>95</v>
      </c>
      <c r="J143" s="8" t="s">
        <v>95</v>
      </c>
      <c r="K143" s="8">
        <v>7.4999999999999997E-2</v>
      </c>
    </row>
    <row r="144" spans="1:11" ht="15" customHeight="1" x14ac:dyDescent="0.25">
      <c r="A144" s="18" t="s">
        <v>204</v>
      </c>
      <c r="B144" s="6">
        <v>4.4000000000000004</v>
      </c>
      <c r="C144" s="8" t="s">
        <v>95</v>
      </c>
      <c r="D144" s="8" t="s">
        <v>95</v>
      </c>
      <c r="E144" s="8" t="s">
        <v>95</v>
      </c>
      <c r="F144" s="8" t="s">
        <v>95</v>
      </c>
      <c r="G144" s="8">
        <v>0.12</v>
      </c>
      <c r="H144" s="8">
        <v>0.13</v>
      </c>
      <c r="I144" s="8" t="s">
        <v>95</v>
      </c>
      <c r="J144" s="8" t="s">
        <v>95</v>
      </c>
      <c r="K144" s="8">
        <v>7.4999999999999997E-2</v>
      </c>
    </row>
    <row r="145" spans="1:11" ht="15" customHeight="1" x14ac:dyDescent="0.25">
      <c r="A145" s="18" t="s">
        <v>205</v>
      </c>
      <c r="B145" s="6">
        <v>1.76</v>
      </c>
      <c r="C145" s="8" t="s">
        <v>95</v>
      </c>
      <c r="D145" s="8" t="s">
        <v>95</v>
      </c>
      <c r="E145" s="8" t="s">
        <v>95</v>
      </c>
      <c r="F145" s="8" t="s">
        <v>95</v>
      </c>
      <c r="G145" s="8">
        <v>4.8000000000000001E-2</v>
      </c>
      <c r="H145" s="8">
        <v>5.2999999999999999E-2</v>
      </c>
      <c r="I145" s="8" t="s">
        <v>95</v>
      </c>
      <c r="J145" s="8" t="s">
        <v>95</v>
      </c>
      <c r="K145" s="8">
        <v>7.4999999999999997E-2</v>
      </c>
    </row>
    <row r="146" spans="1:11" ht="15" customHeight="1" x14ac:dyDescent="0.25">
      <c r="A146" s="18" t="s">
        <v>206</v>
      </c>
      <c r="B146" s="6">
        <v>1.76</v>
      </c>
      <c r="C146" s="8" t="s">
        <v>95</v>
      </c>
      <c r="D146" s="8" t="s">
        <v>95</v>
      </c>
      <c r="E146" s="8" t="s">
        <v>95</v>
      </c>
      <c r="F146" s="8" t="s">
        <v>95</v>
      </c>
      <c r="G146" s="8">
        <v>4.8000000000000001E-2</v>
      </c>
      <c r="H146" s="8">
        <v>5.2999999999999999E-2</v>
      </c>
      <c r="I146" s="8" t="s">
        <v>95</v>
      </c>
      <c r="J146" s="8" t="s">
        <v>95</v>
      </c>
      <c r="K146" s="8">
        <v>7.4999999999999997E-2</v>
      </c>
    </row>
    <row r="147" spans="1:11" ht="15" customHeight="1" x14ac:dyDescent="0.25">
      <c r="A147" s="18" t="s">
        <v>207</v>
      </c>
      <c r="B147" s="6">
        <v>2.64</v>
      </c>
      <c r="C147" s="8" t="s">
        <v>95</v>
      </c>
      <c r="D147" s="8" t="s">
        <v>95</v>
      </c>
      <c r="E147" s="8" t="s">
        <v>95</v>
      </c>
      <c r="F147" s="8" t="s">
        <v>95</v>
      </c>
      <c r="G147" s="8">
        <v>7.1999999999999995E-2</v>
      </c>
      <c r="H147" s="8">
        <v>0.08</v>
      </c>
      <c r="I147" s="8" t="s">
        <v>95</v>
      </c>
      <c r="J147" s="8" t="s">
        <v>95</v>
      </c>
      <c r="K147" s="8">
        <v>7.4999999999999997E-2</v>
      </c>
    </row>
    <row r="148" spans="1:11" ht="15" customHeight="1" x14ac:dyDescent="0.25">
      <c r="A148" s="18" t="s">
        <v>208</v>
      </c>
      <c r="B148" s="6">
        <v>2.64</v>
      </c>
      <c r="C148" s="8" t="s">
        <v>95</v>
      </c>
      <c r="D148" s="8" t="s">
        <v>95</v>
      </c>
      <c r="E148" s="8" t="s">
        <v>95</v>
      </c>
      <c r="F148" s="8" t="s">
        <v>95</v>
      </c>
      <c r="G148" s="8">
        <v>7.1999999999999995E-2</v>
      </c>
      <c r="H148" s="8">
        <v>0.08</v>
      </c>
      <c r="I148" s="8" t="s">
        <v>95</v>
      </c>
      <c r="J148" s="8" t="s">
        <v>95</v>
      </c>
      <c r="K148" s="8">
        <v>7.4999999999999997E-2</v>
      </c>
    </row>
    <row r="149" spans="1:11" ht="15" customHeight="1" x14ac:dyDescent="0.25">
      <c r="A149" s="18" t="s">
        <v>209</v>
      </c>
      <c r="B149" s="6">
        <v>5.28</v>
      </c>
      <c r="C149" s="8" t="s">
        <v>95</v>
      </c>
      <c r="D149" s="8" t="s">
        <v>95</v>
      </c>
      <c r="E149" s="8" t="s">
        <v>95</v>
      </c>
      <c r="F149" s="8" t="s">
        <v>95</v>
      </c>
      <c r="G149" s="8">
        <v>0.14399999999999999</v>
      </c>
      <c r="H149" s="8">
        <v>0.13</v>
      </c>
      <c r="I149" s="8" t="s">
        <v>95</v>
      </c>
      <c r="J149" s="8" t="s">
        <v>95</v>
      </c>
      <c r="K149" s="8">
        <v>7.4999999999999997E-2</v>
      </c>
    </row>
    <row r="150" spans="1:11" ht="15" customHeight="1" x14ac:dyDescent="0.25">
      <c r="A150" s="18" t="s">
        <v>210</v>
      </c>
      <c r="B150" s="6">
        <v>1.1399999999999999</v>
      </c>
      <c r="C150" s="8" t="s">
        <v>95</v>
      </c>
      <c r="D150" s="8" t="s">
        <v>95</v>
      </c>
      <c r="E150" s="8" t="s">
        <v>95</v>
      </c>
      <c r="F150" s="8" t="s">
        <v>95</v>
      </c>
      <c r="G150" s="8">
        <v>3.5999999999999997E-2</v>
      </c>
      <c r="H150" s="8">
        <v>0.04</v>
      </c>
      <c r="I150" s="8" t="s">
        <v>95</v>
      </c>
      <c r="J150" s="8" t="s">
        <v>95</v>
      </c>
      <c r="K150" s="8">
        <v>7.4999999999999997E-2</v>
      </c>
    </row>
    <row r="151" spans="1:11" ht="15" customHeight="1" x14ac:dyDescent="0.25">
      <c r="A151" s="18" t="s">
        <v>211</v>
      </c>
      <c r="B151" s="6">
        <v>1.76</v>
      </c>
      <c r="C151" s="8" t="s">
        <v>95</v>
      </c>
      <c r="D151" s="8" t="s">
        <v>95</v>
      </c>
      <c r="E151" s="8" t="s">
        <v>95</v>
      </c>
      <c r="F151" s="8" t="s">
        <v>95</v>
      </c>
      <c r="G151" s="8">
        <v>4.8000000000000001E-2</v>
      </c>
      <c r="H151" s="8">
        <v>5.2999999999999999E-2</v>
      </c>
      <c r="I151" s="8" t="s">
        <v>95</v>
      </c>
      <c r="J151" s="8" t="s">
        <v>95</v>
      </c>
      <c r="K151" s="8">
        <v>7.4999999999999997E-2</v>
      </c>
    </row>
    <row r="153" spans="1:11" ht="15.6" x14ac:dyDescent="0.3">
      <c r="A153" s="60" t="s">
        <v>17</v>
      </c>
      <c r="B153" s="60"/>
      <c r="C153" s="60"/>
      <c r="D153" s="60"/>
      <c r="E153" s="60"/>
      <c r="F153" s="60"/>
    </row>
  </sheetData>
  <mergeCells count="16">
    <mergeCell ref="J1:K1"/>
    <mergeCell ref="K5:K7"/>
    <mergeCell ref="C6:C7"/>
    <mergeCell ref="D6:D7"/>
    <mergeCell ref="E6:E7"/>
    <mergeCell ref="A153:F153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3"/>
  <sheetViews>
    <sheetView topLeftCell="A85" zoomScaleNormal="100" zoomScaleSheetLayoutView="85" workbookViewId="0">
      <selection activeCell="B100" sqref="B100"/>
    </sheetView>
  </sheetViews>
  <sheetFormatPr defaultRowHeight="13.2" x14ac:dyDescent="0.25"/>
  <cols>
    <col min="1" max="1" width="25.5546875" style="4" customWidth="1"/>
    <col min="2" max="2" width="13.33203125" style="4" customWidth="1"/>
    <col min="3" max="3" width="21.5546875" style="4" customWidth="1"/>
    <col min="4" max="4" width="10.44140625" style="4" customWidth="1"/>
    <col min="5" max="5" width="10.33203125" style="4" customWidth="1"/>
    <col min="6" max="6" width="13.109375" style="4" customWidth="1"/>
    <col min="7" max="7" width="12.109375" style="4" customWidth="1"/>
    <col min="8" max="8" width="11.5546875" style="4" customWidth="1"/>
    <col min="9" max="10" width="8.88671875" style="4"/>
    <col min="11" max="11" width="10" style="4" customWidth="1"/>
    <col min="12" max="12" width="11.109375" style="4" customWidth="1"/>
    <col min="13" max="13" width="15.5546875" style="4" customWidth="1"/>
    <col min="14" max="256" width="8.88671875" style="4"/>
    <col min="257" max="257" width="11.6640625" style="4" customWidth="1"/>
    <col min="258" max="258" width="13.33203125" style="4" customWidth="1"/>
    <col min="259" max="259" width="21.5546875" style="4" customWidth="1"/>
    <col min="260" max="260" width="10.44140625" style="4" customWidth="1"/>
    <col min="261" max="261" width="10.33203125" style="4" customWidth="1"/>
    <col min="262" max="262" width="13.109375" style="4" customWidth="1"/>
    <col min="263" max="263" width="12.109375" style="4" customWidth="1"/>
    <col min="264" max="267" width="8.88671875" style="4"/>
    <col min="268" max="268" width="10.44140625" style="4" customWidth="1"/>
    <col min="269" max="269" width="15.5546875" style="4" customWidth="1"/>
    <col min="270" max="512" width="8.88671875" style="4"/>
    <col min="513" max="513" width="11.6640625" style="4" customWidth="1"/>
    <col min="514" max="514" width="13.33203125" style="4" customWidth="1"/>
    <col min="515" max="515" width="21.5546875" style="4" customWidth="1"/>
    <col min="516" max="516" width="10.44140625" style="4" customWidth="1"/>
    <col min="517" max="517" width="10.33203125" style="4" customWidth="1"/>
    <col min="518" max="518" width="13.109375" style="4" customWidth="1"/>
    <col min="519" max="519" width="12.109375" style="4" customWidth="1"/>
    <col min="520" max="523" width="8.88671875" style="4"/>
    <col min="524" max="524" width="10.44140625" style="4" customWidth="1"/>
    <col min="525" max="525" width="15.5546875" style="4" customWidth="1"/>
    <col min="526" max="768" width="8.88671875" style="4"/>
    <col min="769" max="769" width="11.6640625" style="4" customWidth="1"/>
    <col min="770" max="770" width="13.33203125" style="4" customWidth="1"/>
    <col min="771" max="771" width="21.5546875" style="4" customWidth="1"/>
    <col min="772" max="772" width="10.44140625" style="4" customWidth="1"/>
    <col min="773" max="773" width="10.33203125" style="4" customWidth="1"/>
    <col min="774" max="774" width="13.109375" style="4" customWidth="1"/>
    <col min="775" max="775" width="12.109375" style="4" customWidth="1"/>
    <col min="776" max="779" width="8.88671875" style="4"/>
    <col min="780" max="780" width="10.44140625" style="4" customWidth="1"/>
    <col min="781" max="781" width="15.5546875" style="4" customWidth="1"/>
    <col min="782" max="1024" width="8.88671875" style="4"/>
    <col min="1025" max="1025" width="11.6640625" style="4" customWidth="1"/>
    <col min="1026" max="1026" width="13.33203125" style="4" customWidth="1"/>
    <col min="1027" max="1027" width="21.5546875" style="4" customWidth="1"/>
    <col min="1028" max="1028" width="10.44140625" style="4" customWidth="1"/>
    <col min="1029" max="1029" width="10.33203125" style="4" customWidth="1"/>
    <col min="1030" max="1030" width="13.109375" style="4" customWidth="1"/>
    <col min="1031" max="1031" width="12.109375" style="4" customWidth="1"/>
    <col min="1032" max="1035" width="8.88671875" style="4"/>
    <col min="1036" max="1036" width="10.44140625" style="4" customWidth="1"/>
    <col min="1037" max="1037" width="15.5546875" style="4" customWidth="1"/>
    <col min="1038" max="1280" width="8.88671875" style="4"/>
    <col min="1281" max="1281" width="11.6640625" style="4" customWidth="1"/>
    <col min="1282" max="1282" width="13.33203125" style="4" customWidth="1"/>
    <col min="1283" max="1283" width="21.5546875" style="4" customWidth="1"/>
    <col min="1284" max="1284" width="10.44140625" style="4" customWidth="1"/>
    <col min="1285" max="1285" width="10.33203125" style="4" customWidth="1"/>
    <col min="1286" max="1286" width="13.109375" style="4" customWidth="1"/>
    <col min="1287" max="1287" width="12.109375" style="4" customWidth="1"/>
    <col min="1288" max="1291" width="8.88671875" style="4"/>
    <col min="1292" max="1292" width="10.44140625" style="4" customWidth="1"/>
    <col min="1293" max="1293" width="15.5546875" style="4" customWidth="1"/>
    <col min="1294" max="1536" width="8.88671875" style="4"/>
    <col min="1537" max="1537" width="11.6640625" style="4" customWidth="1"/>
    <col min="1538" max="1538" width="13.33203125" style="4" customWidth="1"/>
    <col min="1539" max="1539" width="21.5546875" style="4" customWidth="1"/>
    <col min="1540" max="1540" width="10.44140625" style="4" customWidth="1"/>
    <col min="1541" max="1541" width="10.33203125" style="4" customWidth="1"/>
    <col min="1542" max="1542" width="13.109375" style="4" customWidth="1"/>
    <col min="1543" max="1543" width="12.109375" style="4" customWidth="1"/>
    <col min="1544" max="1547" width="8.88671875" style="4"/>
    <col min="1548" max="1548" width="10.44140625" style="4" customWidth="1"/>
    <col min="1549" max="1549" width="15.5546875" style="4" customWidth="1"/>
    <col min="1550" max="1792" width="8.88671875" style="4"/>
    <col min="1793" max="1793" width="11.6640625" style="4" customWidth="1"/>
    <col min="1794" max="1794" width="13.33203125" style="4" customWidth="1"/>
    <col min="1795" max="1795" width="21.5546875" style="4" customWidth="1"/>
    <col min="1796" max="1796" width="10.44140625" style="4" customWidth="1"/>
    <col min="1797" max="1797" width="10.33203125" style="4" customWidth="1"/>
    <col min="1798" max="1798" width="13.109375" style="4" customWidth="1"/>
    <col min="1799" max="1799" width="12.109375" style="4" customWidth="1"/>
    <col min="1800" max="1803" width="8.88671875" style="4"/>
    <col min="1804" max="1804" width="10.44140625" style="4" customWidth="1"/>
    <col min="1805" max="1805" width="15.5546875" style="4" customWidth="1"/>
    <col min="1806" max="2048" width="8.88671875" style="4"/>
    <col min="2049" max="2049" width="11.6640625" style="4" customWidth="1"/>
    <col min="2050" max="2050" width="13.33203125" style="4" customWidth="1"/>
    <col min="2051" max="2051" width="21.5546875" style="4" customWidth="1"/>
    <col min="2052" max="2052" width="10.44140625" style="4" customWidth="1"/>
    <col min="2053" max="2053" width="10.33203125" style="4" customWidth="1"/>
    <col min="2054" max="2054" width="13.109375" style="4" customWidth="1"/>
    <col min="2055" max="2055" width="12.109375" style="4" customWidth="1"/>
    <col min="2056" max="2059" width="8.88671875" style="4"/>
    <col min="2060" max="2060" width="10.44140625" style="4" customWidth="1"/>
    <col min="2061" max="2061" width="15.5546875" style="4" customWidth="1"/>
    <col min="2062" max="2304" width="8.88671875" style="4"/>
    <col min="2305" max="2305" width="11.6640625" style="4" customWidth="1"/>
    <col min="2306" max="2306" width="13.33203125" style="4" customWidth="1"/>
    <col min="2307" max="2307" width="21.5546875" style="4" customWidth="1"/>
    <col min="2308" max="2308" width="10.44140625" style="4" customWidth="1"/>
    <col min="2309" max="2309" width="10.33203125" style="4" customWidth="1"/>
    <col min="2310" max="2310" width="13.109375" style="4" customWidth="1"/>
    <col min="2311" max="2311" width="12.109375" style="4" customWidth="1"/>
    <col min="2312" max="2315" width="8.88671875" style="4"/>
    <col min="2316" max="2316" width="10.44140625" style="4" customWidth="1"/>
    <col min="2317" max="2317" width="15.5546875" style="4" customWidth="1"/>
    <col min="2318" max="2560" width="8.88671875" style="4"/>
    <col min="2561" max="2561" width="11.6640625" style="4" customWidth="1"/>
    <col min="2562" max="2562" width="13.33203125" style="4" customWidth="1"/>
    <col min="2563" max="2563" width="21.5546875" style="4" customWidth="1"/>
    <col min="2564" max="2564" width="10.44140625" style="4" customWidth="1"/>
    <col min="2565" max="2565" width="10.33203125" style="4" customWidth="1"/>
    <col min="2566" max="2566" width="13.109375" style="4" customWidth="1"/>
    <col min="2567" max="2567" width="12.109375" style="4" customWidth="1"/>
    <col min="2568" max="2571" width="8.88671875" style="4"/>
    <col min="2572" max="2572" width="10.44140625" style="4" customWidth="1"/>
    <col min="2573" max="2573" width="15.5546875" style="4" customWidth="1"/>
    <col min="2574" max="2816" width="8.88671875" style="4"/>
    <col min="2817" max="2817" width="11.6640625" style="4" customWidth="1"/>
    <col min="2818" max="2818" width="13.33203125" style="4" customWidth="1"/>
    <col min="2819" max="2819" width="21.5546875" style="4" customWidth="1"/>
    <col min="2820" max="2820" width="10.44140625" style="4" customWidth="1"/>
    <col min="2821" max="2821" width="10.33203125" style="4" customWidth="1"/>
    <col min="2822" max="2822" width="13.109375" style="4" customWidth="1"/>
    <col min="2823" max="2823" width="12.109375" style="4" customWidth="1"/>
    <col min="2824" max="2827" width="8.88671875" style="4"/>
    <col min="2828" max="2828" width="10.44140625" style="4" customWidth="1"/>
    <col min="2829" max="2829" width="15.5546875" style="4" customWidth="1"/>
    <col min="2830" max="3072" width="8.88671875" style="4"/>
    <col min="3073" max="3073" width="11.6640625" style="4" customWidth="1"/>
    <col min="3074" max="3074" width="13.33203125" style="4" customWidth="1"/>
    <col min="3075" max="3075" width="21.5546875" style="4" customWidth="1"/>
    <col min="3076" max="3076" width="10.44140625" style="4" customWidth="1"/>
    <col min="3077" max="3077" width="10.33203125" style="4" customWidth="1"/>
    <col min="3078" max="3078" width="13.109375" style="4" customWidth="1"/>
    <col min="3079" max="3079" width="12.109375" style="4" customWidth="1"/>
    <col min="3080" max="3083" width="8.88671875" style="4"/>
    <col min="3084" max="3084" width="10.44140625" style="4" customWidth="1"/>
    <col min="3085" max="3085" width="15.5546875" style="4" customWidth="1"/>
    <col min="3086" max="3328" width="8.88671875" style="4"/>
    <col min="3329" max="3329" width="11.6640625" style="4" customWidth="1"/>
    <col min="3330" max="3330" width="13.33203125" style="4" customWidth="1"/>
    <col min="3331" max="3331" width="21.5546875" style="4" customWidth="1"/>
    <col min="3332" max="3332" width="10.44140625" style="4" customWidth="1"/>
    <col min="3333" max="3333" width="10.33203125" style="4" customWidth="1"/>
    <col min="3334" max="3334" width="13.109375" style="4" customWidth="1"/>
    <col min="3335" max="3335" width="12.109375" style="4" customWidth="1"/>
    <col min="3336" max="3339" width="8.88671875" style="4"/>
    <col min="3340" max="3340" width="10.44140625" style="4" customWidth="1"/>
    <col min="3341" max="3341" width="15.5546875" style="4" customWidth="1"/>
    <col min="3342" max="3584" width="8.88671875" style="4"/>
    <col min="3585" max="3585" width="11.6640625" style="4" customWidth="1"/>
    <col min="3586" max="3586" width="13.33203125" style="4" customWidth="1"/>
    <col min="3587" max="3587" width="21.5546875" style="4" customWidth="1"/>
    <col min="3588" max="3588" width="10.44140625" style="4" customWidth="1"/>
    <col min="3589" max="3589" width="10.33203125" style="4" customWidth="1"/>
    <col min="3590" max="3590" width="13.109375" style="4" customWidth="1"/>
    <col min="3591" max="3591" width="12.109375" style="4" customWidth="1"/>
    <col min="3592" max="3595" width="8.88671875" style="4"/>
    <col min="3596" max="3596" width="10.44140625" style="4" customWidth="1"/>
    <col min="3597" max="3597" width="15.5546875" style="4" customWidth="1"/>
    <col min="3598" max="3840" width="8.88671875" style="4"/>
    <col min="3841" max="3841" width="11.6640625" style="4" customWidth="1"/>
    <col min="3842" max="3842" width="13.33203125" style="4" customWidth="1"/>
    <col min="3843" max="3843" width="21.5546875" style="4" customWidth="1"/>
    <col min="3844" max="3844" width="10.44140625" style="4" customWidth="1"/>
    <col min="3845" max="3845" width="10.33203125" style="4" customWidth="1"/>
    <col min="3846" max="3846" width="13.109375" style="4" customWidth="1"/>
    <col min="3847" max="3847" width="12.109375" style="4" customWidth="1"/>
    <col min="3848" max="3851" width="8.88671875" style="4"/>
    <col min="3852" max="3852" width="10.44140625" style="4" customWidth="1"/>
    <col min="3853" max="3853" width="15.5546875" style="4" customWidth="1"/>
    <col min="3854" max="4096" width="8.88671875" style="4"/>
    <col min="4097" max="4097" width="11.6640625" style="4" customWidth="1"/>
    <col min="4098" max="4098" width="13.33203125" style="4" customWidth="1"/>
    <col min="4099" max="4099" width="21.5546875" style="4" customWidth="1"/>
    <col min="4100" max="4100" width="10.44140625" style="4" customWidth="1"/>
    <col min="4101" max="4101" width="10.33203125" style="4" customWidth="1"/>
    <col min="4102" max="4102" width="13.109375" style="4" customWidth="1"/>
    <col min="4103" max="4103" width="12.109375" style="4" customWidth="1"/>
    <col min="4104" max="4107" width="8.88671875" style="4"/>
    <col min="4108" max="4108" width="10.44140625" style="4" customWidth="1"/>
    <col min="4109" max="4109" width="15.5546875" style="4" customWidth="1"/>
    <col min="4110" max="4352" width="8.88671875" style="4"/>
    <col min="4353" max="4353" width="11.6640625" style="4" customWidth="1"/>
    <col min="4354" max="4354" width="13.33203125" style="4" customWidth="1"/>
    <col min="4355" max="4355" width="21.5546875" style="4" customWidth="1"/>
    <col min="4356" max="4356" width="10.44140625" style="4" customWidth="1"/>
    <col min="4357" max="4357" width="10.33203125" style="4" customWidth="1"/>
    <col min="4358" max="4358" width="13.109375" style="4" customWidth="1"/>
    <col min="4359" max="4359" width="12.109375" style="4" customWidth="1"/>
    <col min="4360" max="4363" width="8.88671875" style="4"/>
    <col min="4364" max="4364" width="10.44140625" style="4" customWidth="1"/>
    <col min="4365" max="4365" width="15.5546875" style="4" customWidth="1"/>
    <col min="4366" max="4608" width="8.88671875" style="4"/>
    <col min="4609" max="4609" width="11.6640625" style="4" customWidth="1"/>
    <col min="4610" max="4610" width="13.33203125" style="4" customWidth="1"/>
    <col min="4611" max="4611" width="21.5546875" style="4" customWidth="1"/>
    <col min="4612" max="4612" width="10.44140625" style="4" customWidth="1"/>
    <col min="4613" max="4613" width="10.33203125" style="4" customWidth="1"/>
    <col min="4614" max="4614" width="13.109375" style="4" customWidth="1"/>
    <col min="4615" max="4615" width="12.109375" style="4" customWidth="1"/>
    <col min="4616" max="4619" width="8.88671875" style="4"/>
    <col min="4620" max="4620" width="10.44140625" style="4" customWidth="1"/>
    <col min="4621" max="4621" width="15.5546875" style="4" customWidth="1"/>
    <col min="4622" max="4864" width="8.88671875" style="4"/>
    <col min="4865" max="4865" width="11.6640625" style="4" customWidth="1"/>
    <col min="4866" max="4866" width="13.33203125" style="4" customWidth="1"/>
    <col min="4867" max="4867" width="21.5546875" style="4" customWidth="1"/>
    <col min="4868" max="4868" width="10.44140625" style="4" customWidth="1"/>
    <col min="4869" max="4869" width="10.33203125" style="4" customWidth="1"/>
    <col min="4870" max="4870" width="13.109375" style="4" customWidth="1"/>
    <col min="4871" max="4871" width="12.109375" style="4" customWidth="1"/>
    <col min="4872" max="4875" width="8.88671875" style="4"/>
    <col min="4876" max="4876" width="10.44140625" style="4" customWidth="1"/>
    <col min="4877" max="4877" width="15.5546875" style="4" customWidth="1"/>
    <col min="4878" max="5120" width="8.88671875" style="4"/>
    <col min="5121" max="5121" width="11.6640625" style="4" customWidth="1"/>
    <col min="5122" max="5122" width="13.33203125" style="4" customWidth="1"/>
    <col min="5123" max="5123" width="21.5546875" style="4" customWidth="1"/>
    <col min="5124" max="5124" width="10.44140625" style="4" customWidth="1"/>
    <col min="5125" max="5125" width="10.33203125" style="4" customWidth="1"/>
    <col min="5126" max="5126" width="13.109375" style="4" customWidth="1"/>
    <col min="5127" max="5127" width="12.109375" style="4" customWidth="1"/>
    <col min="5128" max="5131" width="8.88671875" style="4"/>
    <col min="5132" max="5132" width="10.44140625" style="4" customWidth="1"/>
    <col min="5133" max="5133" width="15.5546875" style="4" customWidth="1"/>
    <col min="5134" max="5376" width="8.88671875" style="4"/>
    <col min="5377" max="5377" width="11.6640625" style="4" customWidth="1"/>
    <col min="5378" max="5378" width="13.33203125" style="4" customWidth="1"/>
    <col min="5379" max="5379" width="21.5546875" style="4" customWidth="1"/>
    <col min="5380" max="5380" width="10.44140625" style="4" customWidth="1"/>
    <col min="5381" max="5381" width="10.33203125" style="4" customWidth="1"/>
    <col min="5382" max="5382" width="13.109375" style="4" customWidth="1"/>
    <col min="5383" max="5383" width="12.109375" style="4" customWidth="1"/>
    <col min="5384" max="5387" width="8.88671875" style="4"/>
    <col min="5388" max="5388" width="10.44140625" style="4" customWidth="1"/>
    <col min="5389" max="5389" width="15.5546875" style="4" customWidth="1"/>
    <col min="5390" max="5632" width="8.88671875" style="4"/>
    <col min="5633" max="5633" width="11.6640625" style="4" customWidth="1"/>
    <col min="5634" max="5634" width="13.33203125" style="4" customWidth="1"/>
    <col min="5635" max="5635" width="21.5546875" style="4" customWidth="1"/>
    <col min="5636" max="5636" width="10.44140625" style="4" customWidth="1"/>
    <col min="5637" max="5637" width="10.33203125" style="4" customWidth="1"/>
    <col min="5638" max="5638" width="13.109375" style="4" customWidth="1"/>
    <col min="5639" max="5639" width="12.109375" style="4" customWidth="1"/>
    <col min="5640" max="5643" width="8.88671875" style="4"/>
    <col min="5644" max="5644" width="10.44140625" style="4" customWidth="1"/>
    <col min="5645" max="5645" width="15.5546875" style="4" customWidth="1"/>
    <col min="5646" max="5888" width="8.88671875" style="4"/>
    <col min="5889" max="5889" width="11.6640625" style="4" customWidth="1"/>
    <col min="5890" max="5890" width="13.33203125" style="4" customWidth="1"/>
    <col min="5891" max="5891" width="21.5546875" style="4" customWidth="1"/>
    <col min="5892" max="5892" width="10.44140625" style="4" customWidth="1"/>
    <col min="5893" max="5893" width="10.33203125" style="4" customWidth="1"/>
    <col min="5894" max="5894" width="13.109375" style="4" customWidth="1"/>
    <col min="5895" max="5895" width="12.109375" style="4" customWidth="1"/>
    <col min="5896" max="5899" width="8.88671875" style="4"/>
    <col min="5900" max="5900" width="10.44140625" style="4" customWidth="1"/>
    <col min="5901" max="5901" width="15.5546875" style="4" customWidth="1"/>
    <col min="5902" max="6144" width="8.88671875" style="4"/>
    <col min="6145" max="6145" width="11.6640625" style="4" customWidth="1"/>
    <col min="6146" max="6146" width="13.33203125" style="4" customWidth="1"/>
    <col min="6147" max="6147" width="21.5546875" style="4" customWidth="1"/>
    <col min="6148" max="6148" width="10.44140625" style="4" customWidth="1"/>
    <col min="6149" max="6149" width="10.33203125" style="4" customWidth="1"/>
    <col min="6150" max="6150" width="13.109375" style="4" customWidth="1"/>
    <col min="6151" max="6151" width="12.109375" style="4" customWidth="1"/>
    <col min="6152" max="6155" width="8.88671875" style="4"/>
    <col min="6156" max="6156" width="10.44140625" style="4" customWidth="1"/>
    <col min="6157" max="6157" width="15.5546875" style="4" customWidth="1"/>
    <col min="6158" max="6400" width="8.88671875" style="4"/>
    <col min="6401" max="6401" width="11.6640625" style="4" customWidth="1"/>
    <col min="6402" max="6402" width="13.33203125" style="4" customWidth="1"/>
    <col min="6403" max="6403" width="21.5546875" style="4" customWidth="1"/>
    <col min="6404" max="6404" width="10.44140625" style="4" customWidth="1"/>
    <col min="6405" max="6405" width="10.33203125" style="4" customWidth="1"/>
    <col min="6406" max="6406" width="13.109375" style="4" customWidth="1"/>
    <col min="6407" max="6407" width="12.109375" style="4" customWidth="1"/>
    <col min="6408" max="6411" width="8.88671875" style="4"/>
    <col min="6412" max="6412" width="10.44140625" style="4" customWidth="1"/>
    <col min="6413" max="6413" width="15.5546875" style="4" customWidth="1"/>
    <col min="6414" max="6656" width="8.88671875" style="4"/>
    <col min="6657" max="6657" width="11.6640625" style="4" customWidth="1"/>
    <col min="6658" max="6658" width="13.33203125" style="4" customWidth="1"/>
    <col min="6659" max="6659" width="21.5546875" style="4" customWidth="1"/>
    <col min="6660" max="6660" width="10.44140625" style="4" customWidth="1"/>
    <col min="6661" max="6661" width="10.33203125" style="4" customWidth="1"/>
    <col min="6662" max="6662" width="13.109375" style="4" customWidth="1"/>
    <col min="6663" max="6663" width="12.109375" style="4" customWidth="1"/>
    <col min="6664" max="6667" width="8.88671875" style="4"/>
    <col min="6668" max="6668" width="10.44140625" style="4" customWidth="1"/>
    <col min="6669" max="6669" width="15.5546875" style="4" customWidth="1"/>
    <col min="6670" max="6912" width="8.88671875" style="4"/>
    <col min="6913" max="6913" width="11.6640625" style="4" customWidth="1"/>
    <col min="6914" max="6914" width="13.33203125" style="4" customWidth="1"/>
    <col min="6915" max="6915" width="21.5546875" style="4" customWidth="1"/>
    <col min="6916" max="6916" width="10.44140625" style="4" customWidth="1"/>
    <col min="6917" max="6917" width="10.33203125" style="4" customWidth="1"/>
    <col min="6918" max="6918" width="13.109375" style="4" customWidth="1"/>
    <col min="6919" max="6919" width="12.109375" style="4" customWidth="1"/>
    <col min="6920" max="6923" width="8.88671875" style="4"/>
    <col min="6924" max="6924" width="10.44140625" style="4" customWidth="1"/>
    <col min="6925" max="6925" width="15.5546875" style="4" customWidth="1"/>
    <col min="6926" max="7168" width="8.88671875" style="4"/>
    <col min="7169" max="7169" width="11.6640625" style="4" customWidth="1"/>
    <col min="7170" max="7170" width="13.33203125" style="4" customWidth="1"/>
    <col min="7171" max="7171" width="21.5546875" style="4" customWidth="1"/>
    <col min="7172" max="7172" width="10.44140625" style="4" customWidth="1"/>
    <col min="7173" max="7173" width="10.33203125" style="4" customWidth="1"/>
    <col min="7174" max="7174" width="13.109375" style="4" customWidth="1"/>
    <col min="7175" max="7175" width="12.109375" style="4" customWidth="1"/>
    <col min="7176" max="7179" width="8.88671875" style="4"/>
    <col min="7180" max="7180" width="10.44140625" style="4" customWidth="1"/>
    <col min="7181" max="7181" width="15.5546875" style="4" customWidth="1"/>
    <col min="7182" max="7424" width="8.88671875" style="4"/>
    <col min="7425" max="7425" width="11.6640625" style="4" customWidth="1"/>
    <col min="7426" max="7426" width="13.33203125" style="4" customWidth="1"/>
    <col min="7427" max="7427" width="21.5546875" style="4" customWidth="1"/>
    <col min="7428" max="7428" width="10.44140625" style="4" customWidth="1"/>
    <col min="7429" max="7429" width="10.33203125" style="4" customWidth="1"/>
    <col min="7430" max="7430" width="13.109375" style="4" customWidth="1"/>
    <col min="7431" max="7431" width="12.109375" style="4" customWidth="1"/>
    <col min="7432" max="7435" width="8.88671875" style="4"/>
    <col min="7436" max="7436" width="10.44140625" style="4" customWidth="1"/>
    <col min="7437" max="7437" width="15.5546875" style="4" customWidth="1"/>
    <col min="7438" max="7680" width="8.88671875" style="4"/>
    <col min="7681" max="7681" width="11.6640625" style="4" customWidth="1"/>
    <col min="7682" max="7682" width="13.33203125" style="4" customWidth="1"/>
    <col min="7683" max="7683" width="21.5546875" style="4" customWidth="1"/>
    <col min="7684" max="7684" width="10.44140625" style="4" customWidth="1"/>
    <col min="7685" max="7685" width="10.33203125" style="4" customWidth="1"/>
    <col min="7686" max="7686" width="13.109375" style="4" customWidth="1"/>
    <col min="7687" max="7687" width="12.109375" style="4" customWidth="1"/>
    <col min="7688" max="7691" width="8.88671875" style="4"/>
    <col min="7692" max="7692" width="10.44140625" style="4" customWidth="1"/>
    <col min="7693" max="7693" width="15.5546875" style="4" customWidth="1"/>
    <col min="7694" max="7936" width="8.88671875" style="4"/>
    <col min="7937" max="7937" width="11.6640625" style="4" customWidth="1"/>
    <col min="7938" max="7938" width="13.33203125" style="4" customWidth="1"/>
    <col min="7939" max="7939" width="21.5546875" style="4" customWidth="1"/>
    <col min="7940" max="7940" width="10.44140625" style="4" customWidth="1"/>
    <col min="7941" max="7941" width="10.33203125" style="4" customWidth="1"/>
    <col min="7942" max="7942" width="13.109375" style="4" customWidth="1"/>
    <col min="7943" max="7943" width="12.109375" style="4" customWidth="1"/>
    <col min="7944" max="7947" width="8.88671875" style="4"/>
    <col min="7948" max="7948" width="10.44140625" style="4" customWidth="1"/>
    <col min="7949" max="7949" width="15.5546875" style="4" customWidth="1"/>
    <col min="7950" max="8192" width="8.88671875" style="4"/>
    <col min="8193" max="8193" width="11.6640625" style="4" customWidth="1"/>
    <col min="8194" max="8194" width="13.33203125" style="4" customWidth="1"/>
    <col min="8195" max="8195" width="21.5546875" style="4" customWidth="1"/>
    <col min="8196" max="8196" width="10.44140625" style="4" customWidth="1"/>
    <col min="8197" max="8197" width="10.33203125" style="4" customWidth="1"/>
    <col min="8198" max="8198" width="13.109375" style="4" customWidth="1"/>
    <col min="8199" max="8199" width="12.109375" style="4" customWidth="1"/>
    <col min="8200" max="8203" width="8.88671875" style="4"/>
    <col min="8204" max="8204" width="10.44140625" style="4" customWidth="1"/>
    <col min="8205" max="8205" width="15.5546875" style="4" customWidth="1"/>
    <col min="8206" max="8448" width="8.88671875" style="4"/>
    <col min="8449" max="8449" width="11.6640625" style="4" customWidth="1"/>
    <col min="8450" max="8450" width="13.33203125" style="4" customWidth="1"/>
    <col min="8451" max="8451" width="21.5546875" style="4" customWidth="1"/>
    <col min="8452" max="8452" width="10.44140625" style="4" customWidth="1"/>
    <col min="8453" max="8453" width="10.33203125" style="4" customWidth="1"/>
    <col min="8454" max="8454" width="13.109375" style="4" customWidth="1"/>
    <col min="8455" max="8455" width="12.109375" style="4" customWidth="1"/>
    <col min="8456" max="8459" width="8.88671875" style="4"/>
    <col min="8460" max="8460" width="10.44140625" style="4" customWidth="1"/>
    <col min="8461" max="8461" width="15.5546875" style="4" customWidth="1"/>
    <col min="8462" max="8704" width="8.88671875" style="4"/>
    <col min="8705" max="8705" width="11.6640625" style="4" customWidth="1"/>
    <col min="8706" max="8706" width="13.33203125" style="4" customWidth="1"/>
    <col min="8707" max="8707" width="21.5546875" style="4" customWidth="1"/>
    <col min="8708" max="8708" width="10.44140625" style="4" customWidth="1"/>
    <col min="8709" max="8709" width="10.33203125" style="4" customWidth="1"/>
    <col min="8710" max="8710" width="13.109375" style="4" customWidth="1"/>
    <col min="8711" max="8711" width="12.109375" style="4" customWidth="1"/>
    <col min="8712" max="8715" width="8.88671875" style="4"/>
    <col min="8716" max="8716" width="10.44140625" style="4" customWidth="1"/>
    <col min="8717" max="8717" width="15.5546875" style="4" customWidth="1"/>
    <col min="8718" max="8960" width="8.88671875" style="4"/>
    <col min="8961" max="8961" width="11.6640625" style="4" customWidth="1"/>
    <col min="8962" max="8962" width="13.33203125" style="4" customWidth="1"/>
    <col min="8963" max="8963" width="21.5546875" style="4" customWidth="1"/>
    <col min="8964" max="8964" width="10.44140625" style="4" customWidth="1"/>
    <col min="8965" max="8965" width="10.33203125" style="4" customWidth="1"/>
    <col min="8966" max="8966" width="13.109375" style="4" customWidth="1"/>
    <col min="8967" max="8967" width="12.109375" style="4" customWidth="1"/>
    <col min="8968" max="8971" width="8.88671875" style="4"/>
    <col min="8972" max="8972" width="10.44140625" style="4" customWidth="1"/>
    <col min="8973" max="8973" width="15.5546875" style="4" customWidth="1"/>
    <col min="8974" max="9216" width="8.88671875" style="4"/>
    <col min="9217" max="9217" width="11.6640625" style="4" customWidth="1"/>
    <col min="9218" max="9218" width="13.33203125" style="4" customWidth="1"/>
    <col min="9219" max="9219" width="21.5546875" style="4" customWidth="1"/>
    <col min="9220" max="9220" width="10.44140625" style="4" customWidth="1"/>
    <col min="9221" max="9221" width="10.33203125" style="4" customWidth="1"/>
    <col min="9222" max="9222" width="13.109375" style="4" customWidth="1"/>
    <col min="9223" max="9223" width="12.109375" style="4" customWidth="1"/>
    <col min="9224" max="9227" width="8.88671875" style="4"/>
    <col min="9228" max="9228" width="10.44140625" style="4" customWidth="1"/>
    <col min="9229" max="9229" width="15.5546875" style="4" customWidth="1"/>
    <col min="9230" max="9472" width="8.88671875" style="4"/>
    <col min="9473" max="9473" width="11.6640625" style="4" customWidth="1"/>
    <col min="9474" max="9474" width="13.33203125" style="4" customWidth="1"/>
    <col min="9475" max="9475" width="21.5546875" style="4" customWidth="1"/>
    <col min="9476" max="9476" width="10.44140625" style="4" customWidth="1"/>
    <col min="9477" max="9477" width="10.33203125" style="4" customWidth="1"/>
    <col min="9478" max="9478" width="13.109375" style="4" customWidth="1"/>
    <col min="9479" max="9479" width="12.109375" style="4" customWidth="1"/>
    <col min="9480" max="9483" width="8.88671875" style="4"/>
    <col min="9484" max="9484" width="10.44140625" style="4" customWidth="1"/>
    <col min="9485" max="9485" width="15.5546875" style="4" customWidth="1"/>
    <col min="9486" max="9728" width="8.88671875" style="4"/>
    <col min="9729" max="9729" width="11.6640625" style="4" customWidth="1"/>
    <col min="9730" max="9730" width="13.33203125" style="4" customWidth="1"/>
    <col min="9731" max="9731" width="21.5546875" style="4" customWidth="1"/>
    <col min="9732" max="9732" width="10.44140625" style="4" customWidth="1"/>
    <col min="9733" max="9733" width="10.33203125" style="4" customWidth="1"/>
    <col min="9734" max="9734" width="13.109375" style="4" customWidth="1"/>
    <col min="9735" max="9735" width="12.109375" style="4" customWidth="1"/>
    <col min="9736" max="9739" width="8.88671875" style="4"/>
    <col min="9740" max="9740" width="10.44140625" style="4" customWidth="1"/>
    <col min="9741" max="9741" width="15.5546875" style="4" customWidth="1"/>
    <col min="9742" max="9984" width="8.88671875" style="4"/>
    <col min="9985" max="9985" width="11.6640625" style="4" customWidth="1"/>
    <col min="9986" max="9986" width="13.33203125" style="4" customWidth="1"/>
    <col min="9987" max="9987" width="21.5546875" style="4" customWidth="1"/>
    <col min="9988" max="9988" width="10.44140625" style="4" customWidth="1"/>
    <col min="9989" max="9989" width="10.33203125" style="4" customWidth="1"/>
    <col min="9990" max="9990" width="13.109375" style="4" customWidth="1"/>
    <col min="9991" max="9991" width="12.109375" style="4" customWidth="1"/>
    <col min="9992" max="9995" width="8.88671875" style="4"/>
    <col min="9996" max="9996" width="10.44140625" style="4" customWidth="1"/>
    <col min="9997" max="9997" width="15.5546875" style="4" customWidth="1"/>
    <col min="9998" max="10240" width="8.88671875" style="4"/>
    <col min="10241" max="10241" width="11.6640625" style="4" customWidth="1"/>
    <col min="10242" max="10242" width="13.33203125" style="4" customWidth="1"/>
    <col min="10243" max="10243" width="21.5546875" style="4" customWidth="1"/>
    <col min="10244" max="10244" width="10.44140625" style="4" customWidth="1"/>
    <col min="10245" max="10245" width="10.33203125" style="4" customWidth="1"/>
    <col min="10246" max="10246" width="13.109375" style="4" customWidth="1"/>
    <col min="10247" max="10247" width="12.109375" style="4" customWidth="1"/>
    <col min="10248" max="10251" width="8.88671875" style="4"/>
    <col min="10252" max="10252" width="10.44140625" style="4" customWidth="1"/>
    <col min="10253" max="10253" width="15.5546875" style="4" customWidth="1"/>
    <col min="10254" max="10496" width="8.88671875" style="4"/>
    <col min="10497" max="10497" width="11.6640625" style="4" customWidth="1"/>
    <col min="10498" max="10498" width="13.33203125" style="4" customWidth="1"/>
    <col min="10499" max="10499" width="21.5546875" style="4" customWidth="1"/>
    <col min="10500" max="10500" width="10.44140625" style="4" customWidth="1"/>
    <col min="10501" max="10501" width="10.33203125" style="4" customWidth="1"/>
    <col min="10502" max="10502" width="13.109375" style="4" customWidth="1"/>
    <col min="10503" max="10503" width="12.109375" style="4" customWidth="1"/>
    <col min="10504" max="10507" width="8.88671875" style="4"/>
    <col min="10508" max="10508" width="10.44140625" style="4" customWidth="1"/>
    <col min="10509" max="10509" width="15.5546875" style="4" customWidth="1"/>
    <col min="10510" max="10752" width="8.88671875" style="4"/>
    <col min="10753" max="10753" width="11.6640625" style="4" customWidth="1"/>
    <col min="10754" max="10754" width="13.33203125" style="4" customWidth="1"/>
    <col min="10755" max="10755" width="21.5546875" style="4" customWidth="1"/>
    <col min="10756" max="10756" width="10.44140625" style="4" customWidth="1"/>
    <col min="10757" max="10757" width="10.33203125" style="4" customWidth="1"/>
    <col min="10758" max="10758" width="13.109375" style="4" customWidth="1"/>
    <col min="10759" max="10759" width="12.109375" style="4" customWidth="1"/>
    <col min="10760" max="10763" width="8.88671875" style="4"/>
    <col min="10764" max="10764" width="10.44140625" style="4" customWidth="1"/>
    <col min="10765" max="10765" width="15.5546875" style="4" customWidth="1"/>
    <col min="10766" max="11008" width="8.88671875" style="4"/>
    <col min="11009" max="11009" width="11.6640625" style="4" customWidth="1"/>
    <col min="11010" max="11010" width="13.33203125" style="4" customWidth="1"/>
    <col min="11011" max="11011" width="21.5546875" style="4" customWidth="1"/>
    <col min="11012" max="11012" width="10.44140625" style="4" customWidth="1"/>
    <col min="11013" max="11013" width="10.33203125" style="4" customWidth="1"/>
    <col min="11014" max="11014" width="13.109375" style="4" customWidth="1"/>
    <col min="11015" max="11015" width="12.109375" style="4" customWidth="1"/>
    <col min="11016" max="11019" width="8.88671875" style="4"/>
    <col min="11020" max="11020" width="10.44140625" style="4" customWidth="1"/>
    <col min="11021" max="11021" width="15.5546875" style="4" customWidth="1"/>
    <col min="11022" max="11264" width="8.88671875" style="4"/>
    <col min="11265" max="11265" width="11.6640625" style="4" customWidth="1"/>
    <col min="11266" max="11266" width="13.33203125" style="4" customWidth="1"/>
    <col min="11267" max="11267" width="21.5546875" style="4" customWidth="1"/>
    <col min="11268" max="11268" width="10.44140625" style="4" customWidth="1"/>
    <col min="11269" max="11269" width="10.33203125" style="4" customWidth="1"/>
    <col min="11270" max="11270" width="13.109375" style="4" customWidth="1"/>
    <col min="11271" max="11271" width="12.109375" style="4" customWidth="1"/>
    <col min="11272" max="11275" width="8.88671875" style="4"/>
    <col min="11276" max="11276" width="10.44140625" style="4" customWidth="1"/>
    <col min="11277" max="11277" width="15.5546875" style="4" customWidth="1"/>
    <col min="11278" max="11520" width="8.88671875" style="4"/>
    <col min="11521" max="11521" width="11.6640625" style="4" customWidth="1"/>
    <col min="11522" max="11522" width="13.33203125" style="4" customWidth="1"/>
    <col min="11523" max="11523" width="21.5546875" style="4" customWidth="1"/>
    <col min="11524" max="11524" width="10.44140625" style="4" customWidth="1"/>
    <col min="11525" max="11525" width="10.33203125" style="4" customWidth="1"/>
    <col min="11526" max="11526" width="13.109375" style="4" customWidth="1"/>
    <col min="11527" max="11527" width="12.109375" style="4" customWidth="1"/>
    <col min="11528" max="11531" width="8.88671875" style="4"/>
    <col min="11532" max="11532" width="10.44140625" style="4" customWidth="1"/>
    <col min="11533" max="11533" width="15.5546875" style="4" customWidth="1"/>
    <col min="11534" max="11776" width="8.88671875" style="4"/>
    <col min="11777" max="11777" width="11.6640625" style="4" customWidth="1"/>
    <col min="11778" max="11778" width="13.33203125" style="4" customWidth="1"/>
    <col min="11779" max="11779" width="21.5546875" style="4" customWidth="1"/>
    <col min="11780" max="11780" width="10.44140625" style="4" customWidth="1"/>
    <col min="11781" max="11781" width="10.33203125" style="4" customWidth="1"/>
    <col min="11782" max="11782" width="13.109375" style="4" customWidth="1"/>
    <col min="11783" max="11783" width="12.109375" style="4" customWidth="1"/>
    <col min="11784" max="11787" width="8.88671875" style="4"/>
    <col min="11788" max="11788" width="10.44140625" style="4" customWidth="1"/>
    <col min="11789" max="11789" width="15.5546875" style="4" customWidth="1"/>
    <col min="11790" max="12032" width="8.88671875" style="4"/>
    <col min="12033" max="12033" width="11.6640625" style="4" customWidth="1"/>
    <col min="12034" max="12034" width="13.33203125" style="4" customWidth="1"/>
    <col min="12035" max="12035" width="21.5546875" style="4" customWidth="1"/>
    <col min="12036" max="12036" width="10.44140625" style="4" customWidth="1"/>
    <col min="12037" max="12037" width="10.33203125" style="4" customWidth="1"/>
    <col min="12038" max="12038" width="13.109375" style="4" customWidth="1"/>
    <col min="12039" max="12039" width="12.109375" style="4" customWidth="1"/>
    <col min="12040" max="12043" width="8.88671875" style="4"/>
    <col min="12044" max="12044" width="10.44140625" style="4" customWidth="1"/>
    <col min="12045" max="12045" width="15.5546875" style="4" customWidth="1"/>
    <col min="12046" max="12288" width="8.88671875" style="4"/>
    <col min="12289" max="12289" width="11.6640625" style="4" customWidth="1"/>
    <col min="12290" max="12290" width="13.33203125" style="4" customWidth="1"/>
    <col min="12291" max="12291" width="21.5546875" style="4" customWidth="1"/>
    <col min="12292" max="12292" width="10.44140625" style="4" customWidth="1"/>
    <col min="12293" max="12293" width="10.33203125" style="4" customWidth="1"/>
    <col min="12294" max="12294" width="13.109375" style="4" customWidth="1"/>
    <col min="12295" max="12295" width="12.109375" style="4" customWidth="1"/>
    <col min="12296" max="12299" width="8.88671875" style="4"/>
    <col min="12300" max="12300" width="10.44140625" style="4" customWidth="1"/>
    <col min="12301" max="12301" width="15.5546875" style="4" customWidth="1"/>
    <col min="12302" max="12544" width="8.88671875" style="4"/>
    <col min="12545" max="12545" width="11.6640625" style="4" customWidth="1"/>
    <col min="12546" max="12546" width="13.33203125" style="4" customWidth="1"/>
    <col min="12547" max="12547" width="21.5546875" style="4" customWidth="1"/>
    <col min="12548" max="12548" width="10.44140625" style="4" customWidth="1"/>
    <col min="12549" max="12549" width="10.33203125" style="4" customWidth="1"/>
    <col min="12550" max="12550" width="13.109375" style="4" customWidth="1"/>
    <col min="12551" max="12551" width="12.109375" style="4" customWidth="1"/>
    <col min="12552" max="12555" width="8.88671875" style="4"/>
    <col min="12556" max="12556" width="10.44140625" style="4" customWidth="1"/>
    <col min="12557" max="12557" width="15.5546875" style="4" customWidth="1"/>
    <col min="12558" max="12800" width="8.88671875" style="4"/>
    <col min="12801" max="12801" width="11.6640625" style="4" customWidth="1"/>
    <col min="12802" max="12802" width="13.33203125" style="4" customWidth="1"/>
    <col min="12803" max="12803" width="21.5546875" style="4" customWidth="1"/>
    <col min="12804" max="12804" width="10.44140625" style="4" customWidth="1"/>
    <col min="12805" max="12805" width="10.33203125" style="4" customWidth="1"/>
    <col min="12806" max="12806" width="13.109375" style="4" customWidth="1"/>
    <col min="12807" max="12807" width="12.109375" style="4" customWidth="1"/>
    <col min="12808" max="12811" width="8.88671875" style="4"/>
    <col min="12812" max="12812" width="10.44140625" style="4" customWidth="1"/>
    <col min="12813" max="12813" width="15.5546875" style="4" customWidth="1"/>
    <col min="12814" max="13056" width="8.88671875" style="4"/>
    <col min="13057" max="13057" width="11.6640625" style="4" customWidth="1"/>
    <col min="13058" max="13058" width="13.33203125" style="4" customWidth="1"/>
    <col min="13059" max="13059" width="21.5546875" style="4" customWidth="1"/>
    <col min="13060" max="13060" width="10.44140625" style="4" customWidth="1"/>
    <col min="13061" max="13061" width="10.33203125" style="4" customWidth="1"/>
    <col min="13062" max="13062" width="13.109375" style="4" customWidth="1"/>
    <col min="13063" max="13063" width="12.109375" style="4" customWidth="1"/>
    <col min="13064" max="13067" width="8.88671875" style="4"/>
    <col min="13068" max="13068" width="10.44140625" style="4" customWidth="1"/>
    <col min="13069" max="13069" width="15.5546875" style="4" customWidth="1"/>
    <col min="13070" max="13312" width="8.88671875" style="4"/>
    <col min="13313" max="13313" width="11.6640625" style="4" customWidth="1"/>
    <col min="13314" max="13314" width="13.33203125" style="4" customWidth="1"/>
    <col min="13315" max="13315" width="21.5546875" style="4" customWidth="1"/>
    <col min="13316" max="13316" width="10.44140625" style="4" customWidth="1"/>
    <col min="13317" max="13317" width="10.33203125" style="4" customWidth="1"/>
    <col min="13318" max="13318" width="13.109375" style="4" customWidth="1"/>
    <col min="13319" max="13319" width="12.109375" style="4" customWidth="1"/>
    <col min="13320" max="13323" width="8.88671875" style="4"/>
    <col min="13324" max="13324" width="10.44140625" style="4" customWidth="1"/>
    <col min="13325" max="13325" width="15.5546875" style="4" customWidth="1"/>
    <col min="13326" max="13568" width="8.88671875" style="4"/>
    <col min="13569" max="13569" width="11.6640625" style="4" customWidth="1"/>
    <col min="13570" max="13570" width="13.33203125" style="4" customWidth="1"/>
    <col min="13571" max="13571" width="21.5546875" style="4" customWidth="1"/>
    <col min="13572" max="13572" width="10.44140625" style="4" customWidth="1"/>
    <col min="13573" max="13573" width="10.33203125" style="4" customWidth="1"/>
    <col min="13574" max="13574" width="13.109375" style="4" customWidth="1"/>
    <col min="13575" max="13575" width="12.109375" style="4" customWidth="1"/>
    <col min="13576" max="13579" width="8.88671875" style="4"/>
    <col min="13580" max="13580" width="10.44140625" style="4" customWidth="1"/>
    <col min="13581" max="13581" width="15.5546875" style="4" customWidth="1"/>
    <col min="13582" max="13824" width="8.88671875" style="4"/>
    <col min="13825" max="13825" width="11.6640625" style="4" customWidth="1"/>
    <col min="13826" max="13826" width="13.33203125" style="4" customWidth="1"/>
    <col min="13827" max="13827" width="21.5546875" style="4" customWidth="1"/>
    <col min="13828" max="13828" width="10.44140625" style="4" customWidth="1"/>
    <col min="13829" max="13829" width="10.33203125" style="4" customWidth="1"/>
    <col min="13830" max="13830" width="13.109375" style="4" customWidth="1"/>
    <col min="13831" max="13831" width="12.109375" style="4" customWidth="1"/>
    <col min="13832" max="13835" width="8.88671875" style="4"/>
    <col min="13836" max="13836" width="10.44140625" style="4" customWidth="1"/>
    <col min="13837" max="13837" width="15.5546875" style="4" customWidth="1"/>
    <col min="13838" max="14080" width="8.88671875" style="4"/>
    <col min="14081" max="14081" width="11.6640625" style="4" customWidth="1"/>
    <col min="14082" max="14082" width="13.33203125" style="4" customWidth="1"/>
    <col min="14083" max="14083" width="21.5546875" style="4" customWidth="1"/>
    <col min="14084" max="14084" width="10.44140625" style="4" customWidth="1"/>
    <col min="14085" max="14085" width="10.33203125" style="4" customWidth="1"/>
    <col min="14086" max="14086" width="13.109375" style="4" customWidth="1"/>
    <col min="14087" max="14087" width="12.109375" style="4" customWidth="1"/>
    <col min="14088" max="14091" width="8.88671875" style="4"/>
    <col min="14092" max="14092" width="10.44140625" style="4" customWidth="1"/>
    <col min="14093" max="14093" width="15.5546875" style="4" customWidth="1"/>
    <col min="14094" max="14336" width="8.88671875" style="4"/>
    <col min="14337" max="14337" width="11.6640625" style="4" customWidth="1"/>
    <col min="14338" max="14338" width="13.33203125" style="4" customWidth="1"/>
    <col min="14339" max="14339" width="21.5546875" style="4" customWidth="1"/>
    <col min="14340" max="14340" width="10.44140625" style="4" customWidth="1"/>
    <col min="14341" max="14341" width="10.33203125" style="4" customWidth="1"/>
    <col min="14342" max="14342" width="13.109375" style="4" customWidth="1"/>
    <col min="14343" max="14343" width="12.109375" style="4" customWidth="1"/>
    <col min="14344" max="14347" width="8.88671875" style="4"/>
    <col min="14348" max="14348" width="10.44140625" style="4" customWidth="1"/>
    <col min="14349" max="14349" width="15.5546875" style="4" customWidth="1"/>
    <col min="14350" max="14592" width="8.88671875" style="4"/>
    <col min="14593" max="14593" width="11.6640625" style="4" customWidth="1"/>
    <col min="14594" max="14594" width="13.33203125" style="4" customWidth="1"/>
    <col min="14595" max="14595" width="21.5546875" style="4" customWidth="1"/>
    <col min="14596" max="14596" width="10.44140625" style="4" customWidth="1"/>
    <col min="14597" max="14597" width="10.33203125" style="4" customWidth="1"/>
    <col min="14598" max="14598" width="13.109375" style="4" customWidth="1"/>
    <col min="14599" max="14599" width="12.109375" style="4" customWidth="1"/>
    <col min="14600" max="14603" width="8.88671875" style="4"/>
    <col min="14604" max="14604" width="10.44140625" style="4" customWidth="1"/>
    <col min="14605" max="14605" width="15.5546875" style="4" customWidth="1"/>
    <col min="14606" max="14848" width="8.88671875" style="4"/>
    <col min="14849" max="14849" width="11.6640625" style="4" customWidth="1"/>
    <col min="14850" max="14850" width="13.33203125" style="4" customWidth="1"/>
    <col min="14851" max="14851" width="21.5546875" style="4" customWidth="1"/>
    <col min="14852" max="14852" width="10.44140625" style="4" customWidth="1"/>
    <col min="14853" max="14853" width="10.33203125" style="4" customWidth="1"/>
    <col min="14854" max="14854" width="13.109375" style="4" customWidth="1"/>
    <col min="14855" max="14855" width="12.109375" style="4" customWidth="1"/>
    <col min="14856" max="14859" width="8.88671875" style="4"/>
    <col min="14860" max="14860" width="10.44140625" style="4" customWidth="1"/>
    <col min="14861" max="14861" width="15.5546875" style="4" customWidth="1"/>
    <col min="14862" max="15104" width="8.88671875" style="4"/>
    <col min="15105" max="15105" width="11.6640625" style="4" customWidth="1"/>
    <col min="15106" max="15106" width="13.33203125" style="4" customWidth="1"/>
    <col min="15107" max="15107" width="21.5546875" style="4" customWidth="1"/>
    <col min="15108" max="15108" width="10.44140625" style="4" customWidth="1"/>
    <col min="15109" max="15109" width="10.33203125" style="4" customWidth="1"/>
    <col min="15110" max="15110" width="13.109375" style="4" customWidth="1"/>
    <col min="15111" max="15111" width="12.109375" style="4" customWidth="1"/>
    <col min="15112" max="15115" width="8.88671875" style="4"/>
    <col min="15116" max="15116" width="10.44140625" style="4" customWidth="1"/>
    <col min="15117" max="15117" width="15.5546875" style="4" customWidth="1"/>
    <col min="15118" max="15360" width="8.88671875" style="4"/>
    <col min="15361" max="15361" width="11.6640625" style="4" customWidth="1"/>
    <col min="15362" max="15362" width="13.33203125" style="4" customWidth="1"/>
    <col min="15363" max="15363" width="21.5546875" style="4" customWidth="1"/>
    <col min="15364" max="15364" width="10.44140625" style="4" customWidth="1"/>
    <col min="15365" max="15365" width="10.33203125" style="4" customWidth="1"/>
    <col min="15366" max="15366" width="13.109375" style="4" customWidth="1"/>
    <col min="15367" max="15367" width="12.109375" style="4" customWidth="1"/>
    <col min="15368" max="15371" width="8.88671875" style="4"/>
    <col min="15372" max="15372" width="10.44140625" style="4" customWidth="1"/>
    <col min="15373" max="15373" width="15.5546875" style="4" customWidth="1"/>
    <col min="15374" max="15616" width="8.88671875" style="4"/>
    <col min="15617" max="15617" width="11.6640625" style="4" customWidth="1"/>
    <col min="15618" max="15618" width="13.33203125" style="4" customWidth="1"/>
    <col min="15619" max="15619" width="21.5546875" style="4" customWidth="1"/>
    <col min="15620" max="15620" width="10.44140625" style="4" customWidth="1"/>
    <col min="15621" max="15621" width="10.33203125" style="4" customWidth="1"/>
    <col min="15622" max="15622" width="13.109375" style="4" customWidth="1"/>
    <col min="15623" max="15623" width="12.109375" style="4" customWidth="1"/>
    <col min="15624" max="15627" width="8.88671875" style="4"/>
    <col min="15628" max="15628" width="10.44140625" style="4" customWidth="1"/>
    <col min="15629" max="15629" width="15.5546875" style="4" customWidth="1"/>
    <col min="15630" max="15872" width="8.88671875" style="4"/>
    <col min="15873" max="15873" width="11.6640625" style="4" customWidth="1"/>
    <col min="15874" max="15874" width="13.33203125" style="4" customWidth="1"/>
    <col min="15875" max="15875" width="21.5546875" style="4" customWidth="1"/>
    <col min="15876" max="15876" width="10.44140625" style="4" customWidth="1"/>
    <col min="15877" max="15877" width="10.33203125" style="4" customWidth="1"/>
    <col min="15878" max="15878" width="13.109375" style="4" customWidth="1"/>
    <col min="15879" max="15879" width="12.109375" style="4" customWidth="1"/>
    <col min="15880" max="15883" width="8.88671875" style="4"/>
    <col min="15884" max="15884" width="10.44140625" style="4" customWidth="1"/>
    <col min="15885" max="15885" width="15.5546875" style="4" customWidth="1"/>
    <col min="15886" max="16128" width="8.88671875" style="4"/>
    <col min="16129" max="16129" width="11.6640625" style="4" customWidth="1"/>
    <col min="16130" max="16130" width="13.33203125" style="4" customWidth="1"/>
    <col min="16131" max="16131" width="21.5546875" style="4" customWidth="1"/>
    <col min="16132" max="16132" width="10.44140625" style="4" customWidth="1"/>
    <col min="16133" max="16133" width="10.33203125" style="4" customWidth="1"/>
    <col min="16134" max="16134" width="13.109375" style="4" customWidth="1"/>
    <col min="16135" max="16135" width="12.109375" style="4" customWidth="1"/>
    <col min="16136" max="16139" width="8.88671875" style="4"/>
    <col min="16140" max="16140" width="10.44140625" style="4" customWidth="1"/>
    <col min="16141" max="16141" width="15.5546875" style="4" customWidth="1"/>
    <col min="16142" max="16383" width="8.88671875" style="4"/>
    <col min="16384" max="16384" width="8.88671875" style="4" customWidth="1"/>
  </cols>
  <sheetData>
    <row r="1" spans="1:13" ht="27.6" x14ac:dyDescent="0.25">
      <c r="M1" s="9" t="s">
        <v>35</v>
      </c>
    </row>
    <row r="3" spans="1:13" ht="15.6" x14ac:dyDescent="0.3">
      <c r="A3" s="61" t="s">
        <v>18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x14ac:dyDescent="0.25">
      <c r="A4" s="23"/>
    </row>
    <row r="5" spans="1:13" ht="34.5" customHeight="1" x14ac:dyDescent="0.25">
      <c r="A5" s="63" t="s">
        <v>9</v>
      </c>
      <c r="B5" s="69" t="s">
        <v>19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1:13" ht="30" customHeight="1" x14ac:dyDescent="0.25">
      <c r="A6" s="64"/>
      <c r="B6" s="69" t="s">
        <v>20</v>
      </c>
      <c r="C6" s="71"/>
      <c r="D6" s="69" t="s">
        <v>21</v>
      </c>
      <c r="E6" s="70"/>
      <c r="F6" s="70"/>
      <c r="G6" s="70"/>
      <c r="H6" s="70"/>
      <c r="I6" s="70"/>
      <c r="J6" s="70"/>
      <c r="K6" s="70"/>
      <c r="L6" s="70"/>
      <c r="M6" s="70"/>
    </row>
    <row r="7" spans="1:13" ht="82.8" x14ac:dyDescent="0.25">
      <c r="A7" s="65"/>
      <c r="B7" s="11" t="s">
        <v>22</v>
      </c>
      <c r="C7" s="11" t="s">
        <v>23</v>
      </c>
      <c r="D7" s="11" t="s">
        <v>24</v>
      </c>
      <c r="E7" s="11" t="s">
        <v>25</v>
      </c>
      <c r="F7" s="11" t="s">
        <v>26</v>
      </c>
      <c r="G7" s="11" t="s">
        <v>27</v>
      </c>
      <c r="H7" s="11" t="s">
        <v>28</v>
      </c>
      <c r="I7" s="11" t="s">
        <v>29</v>
      </c>
      <c r="J7" s="11" t="s">
        <v>30</v>
      </c>
      <c r="K7" s="11" t="s">
        <v>31</v>
      </c>
      <c r="L7" s="11" t="s">
        <v>32</v>
      </c>
      <c r="M7" s="27" t="s">
        <v>33</v>
      </c>
    </row>
    <row r="8" spans="1:13" ht="14.4" x14ac:dyDescent="0.3">
      <c r="A8" s="3" t="s">
        <v>38</v>
      </c>
      <c r="B8" s="24">
        <v>2162.4</v>
      </c>
      <c r="C8" s="24">
        <v>167.7</v>
      </c>
      <c r="D8" s="24" t="s">
        <v>95</v>
      </c>
      <c r="E8" s="24" t="s">
        <v>95</v>
      </c>
      <c r="F8" s="24" t="s">
        <v>95</v>
      </c>
      <c r="G8" s="24" t="s">
        <v>95</v>
      </c>
      <c r="H8" s="24" t="s">
        <v>95</v>
      </c>
      <c r="I8" s="24"/>
      <c r="J8" s="24" t="s">
        <v>95</v>
      </c>
      <c r="K8" s="24">
        <v>30.09</v>
      </c>
      <c r="L8" s="24" t="s">
        <v>95</v>
      </c>
      <c r="M8" s="24">
        <v>145.19999999999999</v>
      </c>
    </row>
    <row r="9" spans="1:13" ht="14.4" x14ac:dyDescent="0.3">
      <c r="A9" s="3" t="s">
        <v>39</v>
      </c>
      <c r="B9" s="24">
        <v>3137.5</v>
      </c>
      <c r="C9" s="24">
        <v>290.39999999999998</v>
      </c>
      <c r="D9" s="24">
        <v>1076.0999999999999</v>
      </c>
      <c r="E9" s="24">
        <v>1076.0999999999999</v>
      </c>
      <c r="F9" s="24" t="s">
        <v>95</v>
      </c>
      <c r="G9" s="24" t="s">
        <v>95</v>
      </c>
      <c r="H9" s="24" t="s">
        <v>95</v>
      </c>
      <c r="I9" s="24"/>
      <c r="J9" s="24" t="s">
        <v>95</v>
      </c>
      <c r="K9" s="24">
        <v>11.76</v>
      </c>
      <c r="L9" s="24">
        <v>73.599999999999994</v>
      </c>
      <c r="M9" s="24">
        <v>176.99</v>
      </c>
    </row>
    <row r="10" spans="1:13" ht="14.4" x14ac:dyDescent="0.3">
      <c r="A10" s="3" t="s">
        <v>40</v>
      </c>
      <c r="B10" s="24">
        <v>4054.4</v>
      </c>
      <c r="C10" s="24">
        <v>324.2</v>
      </c>
      <c r="D10" s="24" t="s">
        <v>95</v>
      </c>
      <c r="E10" s="24">
        <v>1341.6</v>
      </c>
      <c r="F10" s="24" t="s">
        <v>95</v>
      </c>
      <c r="G10" s="24" t="s">
        <v>95</v>
      </c>
      <c r="H10" s="24" t="s">
        <v>95</v>
      </c>
      <c r="I10" s="24"/>
      <c r="J10" s="24" t="s">
        <v>95</v>
      </c>
      <c r="K10" s="24">
        <v>33.15</v>
      </c>
      <c r="L10" s="24" t="s">
        <v>95</v>
      </c>
      <c r="M10" s="24">
        <v>282.65999999999997</v>
      </c>
    </row>
    <row r="11" spans="1:13" ht="14.4" x14ac:dyDescent="0.3">
      <c r="A11" s="3" t="s">
        <v>41</v>
      </c>
      <c r="B11" s="24">
        <v>5733.6</v>
      </c>
      <c r="C11" s="24">
        <v>688.4</v>
      </c>
      <c r="D11" s="24">
        <v>1478.5</v>
      </c>
      <c r="E11" s="24">
        <v>1478.5</v>
      </c>
      <c r="F11" s="24" t="s">
        <v>95</v>
      </c>
      <c r="G11" s="24" t="s">
        <v>95</v>
      </c>
      <c r="H11" s="24" t="s">
        <v>95</v>
      </c>
      <c r="I11" s="24"/>
      <c r="J11" s="24" t="s">
        <v>95</v>
      </c>
      <c r="K11" s="24">
        <v>25.92</v>
      </c>
      <c r="L11" s="24" t="s">
        <v>95</v>
      </c>
      <c r="M11" s="24">
        <v>631.68000000000006</v>
      </c>
    </row>
    <row r="12" spans="1:13" ht="14.4" x14ac:dyDescent="0.3">
      <c r="A12" s="3" t="s">
        <v>42</v>
      </c>
      <c r="B12" s="24">
        <v>4018.8</v>
      </c>
      <c r="C12" s="24">
        <v>250.7</v>
      </c>
      <c r="D12" s="24">
        <v>1075.2</v>
      </c>
      <c r="E12" s="24">
        <v>1075.2</v>
      </c>
      <c r="F12" s="24" t="s">
        <v>95</v>
      </c>
      <c r="G12" s="24">
        <v>41.1</v>
      </c>
      <c r="H12" s="24" t="s">
        <v>95</v>
      </c>
      <c r="I12" s="24"/>
      <c r="J12" s="24" t="s">
        <v>95</v>
      </c>
      <c r="K12" s="24">
        <v>9</v>
      </c>
      <c r="L12" s="24">
        <v>297.2</v>
      </c>
      <c r="M12" s="24">
        <v>238.50800000000001</v>
      </c>
    </row>
    <row r="13" spans="1:13" ht="14.4" x14ac:dyDescent="0.3">
      <c r="A13" s="3" t="s">
        <v>43</v>
      </c>
      <c r="B13" s="24">
        <v>5798</v>
      </c>
      <c r="C13" s="24">
        <v>570.70000000000005</v>
      </c>
      <c r="D13" s="24" t="s">
        <v>95</v>
      </c>
      <c r="E13" s="24">
        <v>1446</v>
      </c>
      <c r="F13" s="24" t="s">
        <v>95</v>
      </c>
      <c r="G13" s="24" t="s">
        <v>95</v>
      </c>
      <c r="H13" s="24" t="s">
        <v>95</v>
      </c>
      <c r="I13" s="24"/>
      <c r="J13" s="24" t="s">
        <v>95</v>
      </c>
      <c r="K13" s="24">
        <v>27.13</v>
      </c>
      <c r="L13" s="24" t="s">
        <v>95</v>
      </c>
      <c r="M13" s="24">
        <v>643.04999999999995</v>
      </c>
    </row>
    <row r="14" spans="1:13" ht="14.4" x14ac:dyDescent="0.3">
      <c r="A14" s="3" t="s">
        <v>44</v>
      </c>
      <c r="B14" s="24">
        <v>5793.7</v>
      </c>
      <c r="C14" s="24">
        <v>563.70000000000005</v>
      </c>
      <c r="D14" s="24" t="s">
        <v>95</v>
      </c>
      <c r="E14" s="24">
        <v>1453.8</v>
      </c>
      <c r="F14" s="24" t="s">
        <v>95</v>
      </c>
      <c r="G14" s="24" t="s">
        <v>95</v>
      </c>
      <c r="H14" s="24" t="s">
        <v>95</v>
      </c>
      <c r="I14" s="24"/>
      <c r="J14" s="24" t="s">
        <v>95</v>
      </c>
      <c r="K14" s="24">
        <v>26.88</v>
      </c>
      <c r="L14" s="24" t="s">
        <v>95</v>
      </c>
      <c r="M14" s="24">
        <v>639.12</v>
      </c>
    </row>
    <row r="15" spans="1:13" ht="14.4" x14ac:dyDescent="0.3">
      <c r="A15" s="3" t="s">
        <v>45</v>
      </c>
      <c r="B15" s="24">
        <v>2709.3</v>
      </c>
      <c r="C15" s="24">
        <v>342.1</v>
      </c>
      <c r="D15" s="24" t="s">
        <v>95</v>
      </c>
      <c r="E15" s="24">
        <v>690.5</v>
      </c>
      <c r="F15" s="24" t="s">
        <v>95</v>
      </c>
      <c r="G15" s="24" t="s">
        <v>95</v>
      </c>
      <c r="H15" s="24" t="s">
        <v>95</v>
      </c>
      <c r="I15" s="24"/>
      <c r="J15" s="24" t="s">
        <v>95</v>
      </c>
      <c r="K15" s="24">
        <v>13.44</v>
      </c>
      <c r="L15" s="24" t="s">
        <v>95</v>
      </c>
      <c r="M15" s="24">
        <v>319.56</v>
      </c>
    </row>
    <row r="16" spans="1:13" ht="14.4" x14ac:dyDescent="0.3">
      <c r="A16" s="3" t="s">
        <v>46</v>
      </c>
      <c r="B16" s="24">
        <v>2732.8</v>
      </c>
      <c r="C16" s="24">
        <v>306.39999999999998</v>
      </c>
      <c r="D16" s="24" t="s">
        <v>95</v>
      </c>
      <c r="E16" s="24">
        <v>688.2</v>
      </c>
      <c r="F16" s="24" t="s">
        <v>95</v>
      </c>
      <c r="G16" s="24" t="s">
        <v>95</v>
      </c>
      <c r="H16" s="24" t="s">
        <v>95</v>
      </c>
      <c r="I16" s="24"/>
      <c r="J16" s="24" t="s">
        <v>95</v>
      </c>
      <c r="K16" s="24">
        <v>13.84</v>
      </c>
      <c r="L16" s="24" t="s">
        <v>95</v>
      </c>
      <c r="M16" s="24">
        <v>317</v>
      </c>
    </row>
    <row r="17" spans="1:13" ht="14.4" x14ac:dyDescent="0.3">
      <c r="A17" s="3" t="s">
        <v>47</v>
      </c>
      <c r="B17" s="24">
        <v>2718</v>
      </c>
      <c r="C17" s="24">
        <v>309.39999999999998</v>
      </c>
      <c r="D17" s="24" t="s">
        <v>95</v>
      </c>
      <c r="E17" s="24">
        <v>689.2</v>
      </c>
      <c r="F17" s="24" t="s">
        <v>95</v>
      </c>
      <c r="G17" s="24" t="s">
        <v>95</v>
      </c>
      <c r="H17" s="24" t="s">
        <v>95</v>
      </c>
      <c r="I17" s="24"/>
      <c r="J17" s="24" t="s">
        <v>95</v>
      </c>
      <c r="K17" s="24">
        <v>13.5</v>
      </c>
      <c r="L17" s="24" t="s">
        <v>95</v>
      </c>
      <c r="M17" s="24">
        <v>318.16999999999996</v>
      </c>
    </row>
    <row r="18" spans="1:13" ht="14.4" x14ac:dyDescent="0.3">
      <c r="A18" s="3" t="s">
        <v>48</v>
      </c>
      <c r="B18" s="24">
        <v>5306.9</v>
      </c>
      <c r="C18" s="24">
        <v>626.5</v>
      </c>
      <c r="D18" s="24" t="s">
        <v>95</v>
      </c>
      <c r="E18" s="24">
        <v>1385.8</v>
      </c>
      <c r="F18" s="24" t="s">
        <v>95</v>
      </c>
      <c r="G18" s="24" t="s">
        <v>95</v>
      </c>
      <c r="H18" s="24" t="s">
        <v>95</v>
      </c>
      <c r="I18" s="24"/>
      <c r="J18" s="24" t="s">
        <v>95</v>
      </c>
      <c r="K18" s="24">
        <v>27.8</v>
      </c>
      <c r="L18" s="24" t="s">
        <v>95</v>
      </c>
      <c r="M18" s="24">
        <v>644</v>
      </c>
    </row>
    <row r="19" spans="1:13" ht="14.4" x14ac:dyDescent="0.3">
      <c r="A19" s="3" t="s">
        <v>49</v>
      </c>
      <c r="B19" s="24">
        <v>2726.9</v>
      </c>
      <c r="C19" s="24">
        <v>308</v>
      </c>
      <c r="D19" s="24" t="s">
        <v>95</v>
      </c>
      <c r="E19" s="24">
        <v>688.8</v>
      </c>
      <c r="F19" s="24" t="s">
        <v>95</v>
      </c>
      <c r="G19" s="24" t="s">
        <v>95</v>
      </c>
      <c r="H19" s="24" t="s">
        <v>95</v>
      </c>
      <c r="I19" s="24"/>
      <c r="J19" s="24" t="s">
        <v>95</v>
      </c>
      <c r="K19" s="24">
        <v>13</v>
      </c>
      <c r="L19" s="24" t="s">
        <v>95</v>
      </c>
      <c r="M19" s="24">
        <v>319.5</v>
      </c>
    </row>
    <row r="20" spans="1:13" ht="14.4" x14ac:dyDescent="0.3">
      <c r="A20" s="3" t="s">
        <v>50</v>
      </c>
      <c r="B20" s="24">
        <v>2712.3</v>
      </c>
      <c r="C20" s="24">
        <v>306</v>
      </c>
      <c r="D20" s="24" t="s">
        <v>95</v>
      </c>
      <c r="E20" s="24">
        <v>687</v>
      </c>
      <c r="F20" s="24" t="s">
        <v>95</v>
      </c>
      <c r="G20" s="24" t="s">
        <v>95</v>
      </c>
      <c r="H20" s="24" t="s">
        <v>95</v>
      </c>
      <c r="I20" s="24"/>
      <c r="J20" s="24" t="s">
        <v>95</v>
      </c>
      <c r="K20" s="24">
        <v>13.76</v>
      </c>
      <c r="L20" s="24" t="s">
        <v>95</v>
      </c>
      <c r="M20" s="24">
        <v>319.7</v>
      </c>
    </row>
    <row r="21" spans="1:13" ht="14.4" x14ac:dyDescent="0.3">
      <c r="A21" s="3" t="s">
        <v>52</v>
      </c>
      <c r="B21" s="24">
        <v>2724.3</v>
      </c>
      <c r="C21" s="24">
        <v>277.2</v>
      </c>
      <c r="D21" s="24" t="s">
        <v>95</v>
      </c>
      <c r="E21" s="24">
        <v>692.3</v>
      </c>
      <c r="F21" s="24" t="s">
        <v>95</v>
      </c>
      <c r="G21" s="24" t="s">
        <v>95</v>
      </c>
      <c r="H21" s="24" t="s">
        <v>95</v>
      </c>
      <c r="I21" s="24"/>
      <c r="J21" s="24" t="s">
        <v>95</v>
      </c>
      <c r="K21" s="24">
        <v>13.15</v>
      </c>
      <c r="L21" s="24" t="s">
        <v>95</v>
      </c>
      <c r="M21" s="24">
        <v>319</v>
      </c>
    </row>
    <row r="22" spans="1:13" ht="14.4" x14ac:dyDescent="0.3">
      <c r="A22" s="3" t="s">
        <v>51</v>
      </c>
      <c r="B22" s="24">
        <v>2701.5</v>
      </c>
      <c r="C22" s="24">
        <v>306.2</v>
      </c>
      <c r="D22" s="24" t="s">
        <v>95</v>
      </c>
      <c r="E22" s="24">
        <v>692.3</v>
      </c>
      <c r="F22" s="24" t="s">
        <v>95</v>
      </c>
      <c r="G22" s="24" t="s">
        <v>95</v>
      </c>
      <c r="H22" s="24" t="s">
        <v>95</v>
      </c>
      <c r="I22" s="24"/>
      <c r="J22" s="24" t="s">
        <v>95</v>
      </c>
      <c r="K22" s="24">
        <v>38.86</v>
      </c>
      <c r="L22" s="24" t="s">
        <v>95</v>
      </c>
      <c r="M22" s="24">
        <v>345.65999999999997</v>
      </c>
    </row>
    <row r="23" spans="1:13" ht="14.4" x14ac:dyDescent="0.3">
      <c r="A23" s="3" t="s">
        <v>53</v>
      </c>
      <c r="B23" s="24">
        <v>4246.8</v>
      </c>
      <c r="C23" s="24">
        <v>523.4</v>
      </c>
      <c r="D23" s="24">
        <v>1095.5999999999999</v>
      </c>
      <c r="E23" s="24">
        <v>1095.5999999999999</v>
      </c>
      <c r="F23" s="24" t="s">
        <v>95</v>
      </c>
      <c r="G23" s="24">
        <v>45.2</v>
      </c>
      <c r="H23" s="24" t="s">
        <v>95</v>
      </c>
      <c r="I23" s="24"/>
      <c r="J23" s="24" t="s">
        <v>95</v>
      </c>
      <c r="K23" s="24">
        <v>38.299999999999997</v>
      </c>
      <c r="L23" s="24" t="s">
        <v>95</v>
      </c>
      <c r="M23" s="24">
        <v>486.3</v>
      </c>
    </row>
    <row r="24" spans="1:13" ht="14.4" x14ac:dyDescent="0.3">
      <c r="A24" s="3" t="s">
        <v>54</v>
      </c>
      <c r="B24" s="24">
        <v>5981.2</v>
      </c>
      <c r="C24" s="24">
        <v>770.8</v>
      </c>
      <c r="D24" s="24" t="s">
        <v>95</v>
      </c>
      <c r="E24" s="24">
        <v>1694.9</v>
      </c>
      <c r="F24" s="24" t="s">
        <v>95</v>
      </c>
      <c r="G24" s="24">
        <v>45</v>
      </c>
      <c r="H24" s="24" t="s">
        <v>95</v>
      </c>
      <c r="I24" s="24"/>
      <c r="J24" s="24" t="s">
        <v>95</v>
      </c>
      <c r="K24" s="24">
        <v>28.35</v>
      </c>
      <c r="L24" s="24" t="s">
        <v>95</v>
      </c>
      <c r="M24" s="24">
        <v>522.43000000000006</v>
      </c>
    </row>
    <row r="25" spans="1:13" ht="14.4" x14ac:dyDescent="0.3">
      <c r="A25" s="3" t="s">
        <v>55</v>
      </c>
      <c r="B25" s="24">
        <v>4196</v>
      </c>
      <c r="C25" s="24">
        <v>483.2</v>
      </c>
      <c r="D25" s="24">
        <v>1096.2</v>
      </c>
      <c r="E25" s="24">
        <v>1096.2</v>
      </c>
      <c r="F25" s="24" t="s">
        <v>95</v>
      </c>
      <c r="G25" s="24">
        <v>45.18</v>
      </c>
      <c r="H25" s="24" t="s">
        <v>95</v>
      </c>
      <c r="I25" s="24"/>
      <c r="J25" s="24" t="s">
        <v>95</v>
      </c>
      <c r="K25" s="24">
        <v>58.5</v>
      </c>
      <c r="L25" s="24" t="s">
        <v>95</v>
      </c>
      <c r="M25" s="24">
        <v>485.9</v>
      </c>
    </row>
    <row r="26" spans="1:13" ht="14.4" x14ac:dyDescent="0.3">
      <c r="A26" s="3" t="s">
        <v>56</v>
      </c>
      <c r="B26" s="24">
        <v>4106.8</v>
      </c>
      <c r="C26" s="24">
        <v>477.5</v>
      </c>
      <c r="D26" s="24">
        <v>1098.8</v>
      </c>
      <c r="E26" s="24">
        <v>1097.8</v>
      </c>
      <c r="F26" s="24" t="s">
        <v>95</v>
      </c>
      <c r="G26" s="24">
        <v>45.6</v>
      </c>
      <c r="H26" s="24" t="s">
        <v>95</v>
      </c>
      <c r="I26" s="24"/>
      <c r="J26" s="24" t="s">
        <v>95</v>
      </c>
      <c r="K26" s="24">
        <v>58</v>
      </c>
      <c r="L26" s="24" t="s">
        <v>95</v>
      </c>
      <c r="M26" s="24">
        <v>483.34000000000003</v>
      </c>
    </row>
    <row r="27" spans="1:13" ht="14.4" x14ac:dyDescent="0.3">
      <c r="A27" s="3" t="s">
        <v>57</v>
      </c>
      <c r="B27" s="24">
        <v>4184.3</v>
      </c>
      <c r="C27" s="24">
        <v>481</v>
      </c>
      <c r="D27" s="24">
        <v>1100</v>
      </c>
      <c r="E27" s="24">
        <v>1100</v>
      </c>
      <c r="F27" s="24" t="s">
        <v>95</v>
      </c>
      <c r="G27" s="24">
        <v>45.2</v>
      </c>
      <c r="H27" s="24" t="s">
        <v>95</v>
      </c>
      <c r="I27" s="24"/>
      <c r="J27" s="24" t="s">
        <v>95</v>
      </c>
      <c r="K27" s="24">
        <v>58.35</v>
      </c>
      <c r="L27" s="24" t="s">
        <v>95</v>
      </c>
      <c r="M27" s="24">
        <v>485.3</v>
      </c>
    </row>
    <row r="28" spans="1:13" ht="14.4" x14ac:dyDescent="0.3">
      <c r="A28" s="3" t="s">
        <v>58</v>
      </c>
      <c r="B28" s="24">
        <v>4175.6000000000004</v>
      </c>
      <c r="C28" s="24">
        <v>460.9</v>
      </c>
      <c r="D28" s="24">
        <v>1101.2</v>
      </c>
      <c r="E28" s="24">
        <v>1101.2</v>
      </c>
      <c r="F28" s="24" t="s">
        <v>95</v>
      </c>
      <c r="G28" s="24">
        <v>45.13</v>
      </c>
      <c r="H28" s="24" t="s">
        <v>95</v>
      </c>
      <c r="I28" s="24"/>
      <c r="J28" s="24" t="s">
        <v>95</v>
      </c>
      <c r="K28" s="24">
        <v>58.35</v>
      </c>
      <c r="L28" s="24" t="s">
        <v>95</v>
      </c>
      <c r="M28" s="24">
        <v>487.3</v>
      </c>
    </row>
    <row r="29" spans="1:13" ht="14.4" x14ac:dyDescent="0.3">
      <c r="A29" s="3" t="s">
        <v>59</v>
      </c>
      <c r="B29" s="24">
        <v>4187.3</v>
      </c>
      <c r="C29" s="24">
        <v>284</v>
      </c>
      <c r="D29" s="24">
        <v>1100</v>
      </c>
      <c r="E29" s="24">
        <v>1100</v>
      </c>
      <c r="F29" s="24" t="s">
        <v>95</v>
      </c>
      <c r="G29" s="24">
        <v>45.2</v>
      </c>
      <c r="H29" s="24" t="s">
        <v>95</v>
      </c>
      <c r="I29" s="24"/>
      <c r="J29" s="24" t="s">
        <v>95</v>
      </c>
      <c r="K29" s="24">
        <v>58.35</v>
      </c>
      <c r="L29" s="24" t="s">
        <v>95</v>
      </c>
      <c r="M29" s="24">
        <v>485</v>
      </c>
    </row>
    <row r="30" spans="1:13" ht="14.4" x14ac:dyDescent="0.3">
      <c r="A30" s="3" t="s">
        <v>60</v>
      </c>
      <c r="B30" s="24">
        <v>4177.3999999999996</v>
      </c>
      <c r="C30" s="24">
        <v>471</v>
      </c>
      <c r="D30" s="24">
        <v>1091.0999999999999</v>
      </c>
      <c r="E30" s="24">
        <v>1091.0999999999999</v>
      </c>
      <c r="F30" s="24" t="s">
        <v>95</v>
      </c>
      <c r="G30" s="24">
        <v>45.18</v>
      </c>
      <c r="H30" s="24" t="s">
        <v>95</v>
      </c>
      <c r="I30" s="24"/>
      <c r="J30" s="24" t="s">
        <v>95</v>
      </c>
      <c r="K30" s="24">
        <v>58.35</v>
      </c>
      <c r="L30" s="24" t="s">
        <v>95</v>
      </c>
      <c r="M30" s="24">
        <v>484.16999999999996</v>
      </c>
    </row>
    <row r="31" spans="1:13" ht="14.4" x14ac:dyDescent="0.3">
      <c r="A31" s="3" t="s">
        <v>61</v>
      </c>
      <c r="B31" s="24">
        <v>4195.3</v>
      </c>
      <c r="C31" s="24">
        <v>461.7</v>
      </c>
      <c r="D31" s="24">
        <v>1095.4000000000001</v>
      </c>
      <c r="E31" s="24">
        <v>1095.4000000000001</v>
      </c>
      <c r="F31" s="24" t="s">
        <v>95</v>
      </c>
      <c r="G31" s="24">
        <v>45.9</v>
      </c>
      <c r="H31" s="24" t="s">
        <v>95</v>
      </c>
      <c r="I31" s="24"/>
      <c r="J31" s="24" t="s">
        <v>95</v>
      </c>
      <c r="K31" s="24">
        <v>58.35</v>
      </c>
      <c r="L31" s="24" t="s">
        <v>95</v>
      </c>
      <c r="M31" s="24">
        <v>485.19</v>
      </c>
    </row>
    <row r="32" spans="1:13" ht="14.4" x14ac:dyDescent="0.3">
      <c r="A32" s="3" t="s">
        <v>62</v>
      </c>
      <c r="B32" s="24">
        <v>4159.1000000000004</v>
      </c>
      <c r="C32" s="24">
        <v>516</v>
      </c>
      <c r="D32" s="24">
        <v>1090.2</v>
      </c>
      <c r="E32" s="24">
        <v>1090.2</v>
      </c>
      <c r="F32" s="24" t="s">
        <v>95</v>
      </c>
      <c r="G32" s="24">
        <v>45.11</v>
      </c>
      <c r="H32" s="24" t="s">
        <v>95</v>
      </c>
      <c r="I32" s="24"/>
      <c r="J32" s="24" t="s">
        <v>95</v>
      </c>
      <c r="K32" s="24">
        <v>58.35</v>
      </c>
      <c r="L32" s="24" t="s">
        <v>95</v>
      </c>
      <c r="M32" s="24">
        <v>485.3</v>
      </c>
    </row>
    <row r="33" spans="1:13" ht="14.4" x14ac:dyDescent="0.3">
      <c r="A33" s="3" t="s">
        <v>63</v>
      </c>
      <c r="B33" s="24">
        <v>4223.3</v>
      </c>
      <c r="C33" s="24">
        <v>495</v>
      </c>
      <c r="D33" s="24">
        <v>1107</v>
      </c>
      <c r="E33" s="24">
        <v>1107</v>
      </c>
      <c r="F33" s="24" t="s">
        <v>95</v>
      </c>
      <c r="G33" s="24">
        <v>45.18</v>
      </c>
      <c r="H33" s="24" t="s">
        <v>95</v>
      </c>
      <c r="I33" s="24"/>
      <c r="J33" s="24" t="s">
        <v>95</v>
      </c>
      <c r="K33" s="24">
        <v>58.35</v>
      </c>
      <c r="L33" s="24" t="s">
        <v>95</v>
      </c>
      <c r="M33" s="24">
        <v>486</v>
      </c>
    </row>
    <row r="34" spans="1:13" ht="14.4" x14ac:dyDescent="0.3">
      <c r="A34" s="3" t="s">
        <v>64</v>
      </c>
      <c r="B34" s="24">
        <v>4147.8999999999996</v>
      </c>
      <c r="C34" s="24">
        <v>517.79999999999995</v>
      </c>
      <c r="D34" s="24">
        <v>1102.7</v>
      </c>
      <c r="E34" s="24">
        <v>1102.7</v>
      </c>
      <c r="F34" s="24" t="s">
        <v>95</v>
      </c>
      <c r="G34" s="24">
        <v>45</v>
      </c>
      <c r="H34" s="24" t="s">
        <v>95</v>
      </c>
      <c r="I34" s="24"/>
      <c r="J34" s="24" t="s">
        <v>95</v>
      </c>
      <c r="K34" s="24">
        <v>58.35</v>
      </c>
      <c r="L34" s="24" t="s">
        <v>95</v>
      </c>
      <c r="M34" s="24">
        <v>485</v>
      </c>
    </row>
    <row r="35" spans="1:13" ht="15" customHeight="1" x14ac:dyDescent="0.25">
      <c r="A35" s="17" t="s">
        <v>66</v>
      </c>
      <c r="B35" s="24">
        <v>1315.2</v>
      </c>
      <c r="C35" s="24" t="s">
        <v>95</v>
      </c>
      <c r="D35" s="24">
        <v>310.39999999999998</v>
      </c>
      <c r="E35" s="24">
        <v>310.39999999999998</v>
      </c>
      <c r="F35" s="24" t="s">
        <v>95</v>
      </c>
      <c r="G35" s="24" t="s">
        <v>95</v>
      </c>
      <c r="H35" s="24" t="s">
        <v>95</v>
      </c>
      <c r="I35" s="24"/>
      <c r="J35" s="24" t="s">
        <v>95</v>
      </c>
      <c r="K35" s="24" t="s">
        <v>95</v>
      </c>
      <c r="L35" s="24" t="s">
        <v>95</v>
      </c>
      <c r="M35" s="24">
        <v>138.4</v>
      </c>
    </row>
    <row r="36" spans="1:13" ht="15" customHeight="1" x14ac:dyDescent="0.25">
      <c r="A36" s="17" t="s">
        <v>67</v>
      </c>
      <c r="B36" s="24">
        <v>2085.5</v>
      </c>
      <c r="C36" s="24" t="s">
        <v>95</v>
      </c>
      <c r="D36" s="24" t="s">
        <v>95</v>
      </c>
      <c r="E36" s="24">
        <v>644.6</v>
      </c>
      <c r="F36" s="24" t="s">
        <v>95</v>
      </c>
      <c r="G36" s="24">
        <v>18.5</v>
      </c>
      <c r="H36" s="24" t="s">
        <v>95</v>
      </c>
      <c r="I36" s="24"/>
      <c r="J36" s="24" t="s">
        <v>95</v>
      </c>
      <c r="K36" s="24" t="s">
        <v>95</v>
      </c>
      <c r="L36" s="24" t="s">
        <v>95</v>
      </c>
      <c r="M36" s="24">
        <v>321.89999999999998</v>
      </c>
    </row>
    <row r="37" spans="1:13" ht="15" customHeight="1" x14ac:dyDescent="0.25">
      <c r="A37" s="17" t="s">
        <v>68</v>
      </c>
      <c r="B37" s="24">
        <f>3202.5-C37</f>
        <v>2770.8</v>
      </c>
      <c r="C37" s="24">
        <v>431.7</v>
      </c>
      <c r="D37" s="24">
        <v>878.5</v>
      </c>
      <c r="E37" s="24">
        <v>878.5</v>
      </c>
      <c r="F37" s="24" t="s">
        <v>95</v>
      </c>
      <c r="G37" s="24" t="s">
        <v>95</v>
      </c>
      <c r="H37" s="24" t="s">
        <v>95</v>
      </c>
      <c r="I37" s="24"/>
      <c r="J37" s="24" t="s">
        <v>95</v>
      </c>
      <c r="K37" s="24" t="s">
        <v>95</v>
      </c>
      <c r="L37" s="24" t="s">
        <v>95</v>
      </c>
      <c r="M37" s="24">
        <v>289.60000000000002</v>
      </c>
    </row>
    <row r="38" spans="1:13" ht="15" customHeight="1" x14ac:dyDescent="0.25">
      <c r="A38" s="17" t="s">
        <v>69</v>
      </c>
      <c r="B38" s="24">
        <v>2254.6999999999998</v>
      </c>
      <c r="C38" s="24" t="s">
        <v>95</v>
      </c>
      <c r="D38" s="24">
        <v>643.79999999999995</v>
      </c>
      <c r="E38" s="24">
        <v>643.79999999999995</v>
      </c>
      <c r="F38" s="24" t="s">
        <v>95</v>
      </c>
      <c r="G38" s="24" t="s">
        <v>95</v>
      </c>
      <c r="H38" s="24" t="s">
        <v>95</v>
      </c>
      <c r="I38" s="24"/>
      <c r="J38" s="24" t="s">
        <v>95</v>
      </c>
      <c r="K38" s="24" t="s">
        <v>95</v>
      </c>
      <c r="L38" s="24" t="s">
        <v>95</v>
      </c>
      <c r="M38" s="24">
        <v>210.3</v>
      </c>
    </row>
    <row r="39" spans="1:13" ht="15" customHeight="1" x14ac:dyDescent="0.25">
      <c r="A39" s="17" t="s">
        <v>70</v>
      </c>
      <c r="B39" s="24">
        <f>3674.7-C39</f>
        <v>3544.2999999999997</v>
      </c>
      <c r="C39" s="24">
        <v>130.4</v>
      </c>
      <c r="D39" s="24">
        <v>893.1</v>
      </c>
      <c r="E39" s="24">
        <v>893.1</v>
      </c>
      <c r="F39" s="24" t="s">
        <v>95</v>
      </c>
      <c r="G39" s="24" t="s">
        <v>95</v>
      </c>
      <c r="H39" s="24" t="s">
        <v>95</v>
      </c>
      <c r="I39" s="24"/>
      <c r="J39" s="24" t="s">
        <v>95</v>
      </c>
      <c r="K39" s="24" t="s">
        <v>95</v>
      </c>
      <c r="L39" s="24" t="s">
        <v>95</v>
      </c>
      <c r="M39" s="24">
        <v>289.60000000000002</v>
      </c>
    </row>
    <row r="40" spans="1:13" ht="15" customHeight="1" x14ac:dyDescent="0.25">
      <c r="A40" s="17" t="s">
        <v>71</v>
      </c>
      <c r="B40" s="24">
        <f>3162.1-C40</f>
        <v>2782.4</v>
      </c>
      <c r="C40" s="24">
        <v>379.7</v>
      </c>
      <c r="D40" s="24">
        <v>894.3</v>
      </c>
      <c r="E40" s="24">
        <v>894.3</v>
      </c>
      <c r="F40" s="24" t="s">
        <v>95</v>
      </c>
      <c r="G40" s="24" t="s">
        <v>95</v>
      </c>
      <c r="H40" s="24" t="s">
        <v>95</v>
      </c>
      <c r="I40" s="24"/>
      <c r="J40" s="24" t="s">
        <v>95</v>
      </c>
      <c r="K40" s="24" t="s">
        <v>95</v>
      </c>
      <c r="L40" s="24" t="s">
        <v>95</v>
      </c>
      <c r="M40" s="24">
        <v>294.8</v>
      </c>
    </row>
    <row r="41" spans="1:13" ht="15" customHeight="1" x14ac:dyDescent="0.25">
      <c r="A41" s="17" t="s">
        <v>72</v>
      </c>
      <c r="B41" s="24">
        <f>4003.7-C41</f>
        <v>3116.7999999999997</v>
      </c>
      <c r="C41" s="24">
        <v>886.9</v>
      </c>
      <c r="D41" s="24" t="s">
        <v>95</v>
      </c>
      <c r="E41" s="24">
        <v>1089.8</v>
      </c>
      <c r="F41" s="24" t="s">
        <v>95</v>
      </c>
      <c r="G41" s="24" t="s">
        <v>95</v>
      </c>
      <c r="H41" s="24" t="s">
        <v>95</v>
      </c>
      <c r="I41" s="24"/>
      <c r="J41" s="24" t="s">
        <v>95</v>
      </c>
      <c r="K41" s="24" t="s">
        <v>95</v>
      </c>
      <c r="L41" s="24" t="s">
        <v>95</v>
      </c>
      <c r="M41" s="24">
        <v>323.39999999999998</v>
      </c>
    </row>
    <row r="42" spans="1:13" ht="15" customHeight="1" x14ac:dyDescent="0.25">
      <c r="A42" s="17" t="s">
        <v>73</v>
      </c>
      <c r="B42" s="24">
        <f>4028-C42</f>
        <v>3181.8</v>
      </c>
      <c r="C42" s="24">
        <v>846.2</v>
      </c>
      <c r="D42" s="24" t="s">
        <v>95</v>
      </c>
      <c r="E42" s="24">
        <v>1102.3</v>
      </c>
      <c r="F42" s="24" t="s">
        <v>95</v>
      </c>
      <c r="G42" s="24" t="s">
        <v>95</v>
      </c>
      <c r="H42" s="24" t="s">
        <v>95</v>
      </c>
      <c r="I42" s="24"/>
      <c r="J42" s="24" t="s">
        <v>95</v>
      </c>
      <c r="K42" s="24" t="s">
        <v>95</v>
      </c>
      <c r="L42" s="24" t="s">
        <v>95</v>
      </c>
      <c r="M42" s="24">
        <v>295.2</v>
      </c>
    </row>
    <row r="43" spans="1:13" ht="15" customHeight="1" x14ac:dyDescent="0.25">
      <c r="A43" s="17" t="s">
        <v>74</v>
      </c>
      <c r="B43" s="24">
        <f>2012.7-C43</f>
        <v>1734.1</v>
      </c>
      <c r="C43" s="24">
        <v>278.60000000000002</v>
      </c>
      <c r="D43" s="24" t="s">
        <v>95</v>
      </c>
      <c r="E43" s="24">
        <v>566.4</v>
      </c>
      <c r="F43" s="24" t="s">
        <v>95</v>
      </c>
      <c r="G43" s="24" t="s">
        <v>95</v>
      </c>
      <c r="H43" s="24" t="s">
        <v>95</v>
      </c>
      <c r="I43" s="24"/>
      <c r="J43" s="24" t="s">
        <v>95</v>
      </c>
      <c r="K43" s="24" t="s">
        <v>95</v>
      </c>
      <c r="L43" s="24" t="s">
        <v>95</v>
      </c>
      <c r="M43" s="24">
        <v>162.4</v>
      </c>
    </row>
    <row r="44" spans="1:13" ht="15" customHeight="1" x14ac:dyDescent="0.25">
      <c r="A44" s="17" t="s">
        <v>75</v>
      </c>
      <c r="B44" s="24">
        <f>2015.8-C44</f>
        <v>1680.4</v>
      </c>
      <c r="C44" s="24">
        <v>335.4</v>
      </c>
      <c r="D44" s="24" t="s">
        <v>95</v>
      </c>
      <c r="E44" s="24">
        <v>560.70000000000005</v>
      </c>
      <c r="F44" s="24" t="s">
        <v>95</v>
      </c>
      <c r="G44" s="24" t="s">
        <v>95</v>
      </c>
      <c r="H44" s="24" t="s">
        <v>95</v>
      </c>
      <c r="I44" s="24"/>
      <c r="J44" s="24" t="s">
        <v>95</v>
      </c>
      <c r="K44" s="24" t="s">
        <v>95</v>
      </c>
      <c r="L44" s="24" t="s">
        <v>95</v>
      </c>
      <c r="M44" s="24">
        <v>162.4</v>
      </c>
    </row>
    <row r="45" spans="1:13" ht="15" customHeight="1" x14ac:dyDescent="0.25">
      <c r="A45" s="17" t="s">
        <v>76</v>
      </c>
      <c r="B45" s="24">
        <f>3546.1-C45</f>
        <v>3172.6</v>
      </c>
      <c r="C45" s="24">
        <v>373.5</v>
      </c>
      <c r="D45" s="24">
        <v>861.4</v>
      </c>
      <c r="E45" s="24">
        <v>861.4</v>
      </c>
      <c r="F45" s="24" t="s">
        <v>95</v>
      </c>
      <c r="G45" s="24" t="s">
        <v>95</v>
      </c>
      <c r="H45" s="24" t="s">
        <v>95</v>
      </c>
      <c r="I45" s="24"/>
      <c r="J45" s="24" t="s">
        <v>95</v>
      </c>
      <c r="K45" s="24" t="s">
        <v>95</v>
      </c>
      <c r="L45" s="24" t="s">
        <v>95</v>
      </c>
      <c r="M45" s="24">
        <v>289.89999999999998</v>
      </c>
    </row>
    <row r="46" spans="1:13" ht="15" customHeight="1" x14ac:dyDescent="0.25">
      <c r="A46" s="17" t="s">
        <v>77</v>
      </c>
      <c r="B46" s="24">
        <f>3066.4-C46</f>
        <v>2710.6</v>
      </c>
      <c r="C46" s="24">
        <v>355.8</v>
      </c>
      <c r="D46" s="24">
        <v>769.1</v>
      </c>
      <c r="E46" s="24">
        <v>769.1</v>
      </c>
      <c r="F46" s="24" t="s">
        <v>95</v>
      </c>
      <c r="G46" s="24" t="s">
        <v>95</v>
      </c>
      <c r="H46" s="24" t="s">
        <v>95</v>
      </c>
      <c r="I46" s="24"/>
      <c r="J46" s="24" t="s">
        <v>95</v>
      </c>
      <c r="K46" s="24" t="s">
        <v>95</v>
      </c>
      <c r="L46" s="24" t="s">
        <v>95</v>
      </c>
      <c r="M46" s="24">
        <v>267.7</v>
      </c>
    </row>
    <row r="47" spans="1:13" ht="15" customHeight="1" x14ac:dyDescent="0.25">
      <c r="A47" s="17" t="s">
        <v>78</v>
      </c>
      <c r="B47" s="24">
        <v>2561.6999999999998</v>
      </c>
      <c r="C47" s="24" t="s">
        <v>95</v>
      </c>
      <c r="D47" s="24">
        <v>708</v>
      </c>
      <c r="E47" s="24">
        <v>708</v>
      </c>
      <c r="F47" s="24" t="s">
        <v>95</v>
      </c>
      <c r="G47" s="24" t="s">
        <v>95</v>
      </c>
      <c r="H47" s="24" t="s">
        <v>95</v>
      </c>
      <c r="I47" s="24"/>
      <c r="J47" s="24" t="s">
        <v>95</v>
      </c>
      <c r="K47" s="24" t="s">
        <v>95</v>
      </c>
      <c r="L47" s="24" t="s">
        <v>95</v>
      </c>
      <c r="M47" s="24">
        <v>220.9</v>
      </c>
    </row>
    <row r="48" spans="1:13" ht="15" customHeight="1" x14ac:dyDescent="0.25">
      <c r="A48" s="17" t="s">
        <v>79</v>
      </c>
      <c r="B48" s="24">
        <f>3381.3-C48</f>
        <v>3192.6000000000004</v>
      </c>
      <c r="C48" s="24">
        <v>188.7</v>
      </c>
      <c r="D48" s="24">
        <v>869.6</v>
      </c>
      <c r="E48" s="24">
        <v>869.6</v>
      </c>
      <c r="F48" s="24" t="s">
        <v>95</v>
      </c>
      <c r="G48" s="24" t="s">
        <v>95</v>
      </c>
      <c r="H48" s="24" t="s">
        <v>95</v>
      </c>
      <c r="I48" s="24"/>
      <c r="J48" s="24" t="s">
        <v>95</v>
      </c>
      <c r="K48" s="24" t="s">
        <v>95</v>
      </c>
      <c r="L48" s="24" t="s">
        <v>95</v>
      </c>
      <c r="M48" s="24">
        <v>270.5</v>
      </c>
    </row>
    <row r="49" spans="1:13" ht="15" customHeight="1" x14ac:dyDescent="0.25">
      <c r="A49" s="17" t="s">
        <v>80</v>
      </c>
      <c r="B49" s="24">
        <f>4243.6</f>
        <v>4243.6000000000004</v>
      </c>
      <c r="C49" s="24" t="s">
        <v>95</v>
      </c>
      <c r="D49" s="24">
        <v>1201.7</v>
      </c>
      <c r="E49" s="24">
        <v>1201.7</v>
      </c>
      <c r="F49" s="24" t="s">
        <v>95</v>
      </c>
      <c r="G49" s="24" t="s">
        <v>95</v>
      </c>
      <c r="H49" s="24" t="s">
        <v>95</v>
      </c>
      <c r="I49" s="24"/>
      <c r="J49" s="24" t="s">
        <v>95</v>
      </c>
      <c r="K49" s="24" t="s">
        <v>95</v>
      </c>
      <c r="L49" s="24" t="s">
        <v>95</v>
      </c>
      <c r="M49" s="24">
        <v>453.5</v>
      </c>
    </row>
    <row r="50" spans="1:13" ht="15" customHeight="1" x14ac:dyDescent="0.25">
      <c r="A50" s="17" t="s">
        <v>81</v>
      </c>
      <c r="B50" s="24">
        <f>4222.7-C50</f>
        <v>4179.0999999999995</v>
      </c>
      <c r="C50" s="24">
        <v>43.6</v>
      </c>
      <c r="D50" s="24">
        <v>1201.4000000000001</v>
      </c>
      <c r="E50" s="24">
        <v>1201.4000000000001</v>
      </c>
      <c r="F50" s="24" t="s">
        <v>95</v>
      </c>
      <c r="G50" s="24" t="s">
        <v>95</v>
      </c>
      <c r="H50" s="24" t="s">
        <v>95</v>
      </c>
      <c r="I50" s="24"/>
      <c r="J50" s="24" t="s">
        <v>95</v>
      </c>
      <c r="K50" s="24" t="s">
        <v>95</v>
      </c>
      <c r="L50" s="24" t="s">
        <v>95</v>
      </c>
      <c r="M50" s="24">
        <v>441.9</v>
      </c>
    </row>
    <row r="51" spans="1:13" ht="15" customHeight="1" x14ac:dyDescent="0.25">
      <c r="A51" s="17" t="s">
        <v>82</v>
      </c>
      <c r="B51" s="24">
        <v>4487.6000000000004</v>
      </c>
      <c r="C51" s="24" t="s">
        <v>95</v>
      </c>
      <c r="D51" s="24">
        <v>1043.4000000000001</v>
      </c>
      <c r="E51" s="24">
        <v>1043.4000000000001</v>
      </c>
      <c r="F51" s="24" t="s">
        <v>95</v>
      </c>
      <c r="G51" s="24" t="s">
        <v>95</v>
      </c>
      <c r="H51" s="24" t="s">
        <v>95</v>
      </c>
      <c r="I51" s="24"/>
      <c r="J51" s="24" t="s">
        <v>95</v>
      </c>
      <c r="K51" s="24" t="s">
        <v>95</v>
      </c>
      <c r="L51" s="24" t="s">
        <v>95</v>
      </c>
      <c r="M51" s="24">
        <v>535.79999999999995</v>
      </c>
    </row>
    <row r="52" spans="1:13" ht="15" customHeight="1" x14ac:dyDescent="0.25">
      <c r="A52" s="17" t="s">
        <v>83</v>
      </c>
      <c r="B52" s="24">
        <v>4264.1000000000004</v>
      </c>
      <c r="C52" s="24" t="s">
        <v>95</v>
      </c>
      <c r="D52" s="24">
        <v>963.3</v>
      </c>
      <c r="E52" s="24">
        <v>963.3</v>
      </c>
      <c r="F52" s="24" t="s">
        <v>95</v>
      </c>
      <c r="G52" s="24">
        <v>41.2</v>
      </c>
      <c r="H52" s="24" t="s">
        <v>95</v>
      </c>
      <c r="I52" s="24"/>
      <c r="J52" s="24" t="s">
        <v>95</v>
      </c>
      <c r="K52" s="24" t="s">
        <v>95</v>
      </c>
      <c r="L52" s="24" t="s">
        <v>95</v>
      </c>
      <c r="M52" s="24">
        <v>516</v>
      </c>
    </row>
    <row r="53" spans="1:13" ht="15" customHeight="1" x14ac:dyDescent="0.25">
      <c r="A53" s="17" t="s">
        <v>84</v>
      </c>
      <c r="B53" s="24">
        <v>2708.8</v>
      </c>
      <c r="C53" s="24" t="s">
        <v>95</v>
      </c>
      <c r="D53" s="24" t="s">
        <v>95</v>
      </c>
      <c r="E53" s="24">
        <v>605</v>
      </c>
      <c r="F53" s="24" t="s">
        <v>95</v>
      </c>
      <c r="G53" s="24" t="s">
        <v>95</v>
      </c>
      <c r="H53" s="24" t="s">
        <v>95</v>
      </c>
      <c r="I53" s="24"/>
      <c r="J53" s="24" t="s">
        <v>95</v>
      </c>
      <c r="K53" s="24" t="s">
        <v>95</v>
      </c>
      <c r="L53" s="24" t="s">
        <v>95</v>
      </c>
      <c r="M53" s="24">
        <v>300.5</v>
      </c>
    </row>
    <row r="54" spans="1:13" ht="15" customHeight="1" x14ac:dyDescent="0.25">
      <c r="A54" s="17" t="s">
        <v>85</v>
      </c>
      <c r="B54" s="24">
        <v>2719.5</v>
      </c>
      <c r="C54" s="24" t="s">
        <v>95</v>
      </c>
      <c r="D54" s="24" t="s">
        <v>95</v>
      </c>
      <c r="E54" s="24">
        <v>600.79999999999995</v>
      </c>
      <c r="F54" s="24" t="s">
        <v>95</v>
      </c>
      <c r="G54" s="24" t="s">
        <v>95</v>
      </c>
      <c r="H54" s="24" t="s">
        <v>95</v>
      </c>
      <c r="I54" s="24"/>
      <c r="J54" s="24" t="s">
        <v>95</v>
      </c>
      <c r="K54" s="24" t="s">
        <v>95</v>
      </c>
      <c r="L54" s="24" t="s">
        <v>95</v>
      </c>
      <c r="M54" s="24">
        <v>340.6</v>
      </c>
    </row>
    <row r="55" spans="1:13" ht="15" customHeight="1" x14ac:dyDescent="0.25">
      <c r="A55" s="17" t="s">
        <v>86</v>
      </c>
      <c r="B55" s="24">
        <f>2860.7-C55</f>
        <v>2831.1</v>
      </c>
      <c r="C55" s="24">
        <v>29.6</v>
      </c>
      <c r="D55" s="24" t="s">
        <v>95</v>
      </c>
      <c r="E55" s="24">
        <v>604.29999999999995</v>
      </c>
      <c r="F55" s="24" t="s">
        <v>95</v>
      </c>
      <c r="G55" s="24" t="s">
        <v>95</v>
      </c>
      <c r="H55" s="24" t="s">
        <v>95</v>
      </c>
      <c r="I55" s="24"/>
      <c r="J55" s="24" t="s">
        <v>95</v>
      </c>
      <c r="K55" s="24" t="s">
        <v>95</v>
      </c>
      <c r="L55" s="24" t="s">
        <v>95</v>
      </c>
      <c r="M55" s="24">
        <v>320.3</v>
      </c>
    </row>
    <row r="56" spans="1:13" ht="15" customHeight="1" x14ac:dyDescent="0.25">
      <c r="A56" s="17" t="s">
        <v>87</v>
      </c>
      <c r="B56" s="24">
        <v>2711</v>
      </c>
      <c r="C56" s="24" t="s">
        <v>95</v>
      </c>
      <c r="D56" s="24" t="s">
        <v>95</v>
      </c>
      <c r="E56" s="24">
        <v>605.4</v>
      </c>
      <c r="F56" s="24" t="s">
        <v>95</v>
      </c>
      <c r="G56" s="24" t="s">
        <v>95</v>
      </c>
      <c r="H56" s="24" t="s">
        <v>95</v>
      </c>
      <c r="I56" s="24"/>
      <c r="J56" s="24" t="s">
        <v>95</v>
      </c>
      <c r="K56" s="24" t="s">
        <v>95</v>
      </c>
      <c r="L56" s="24" t="s">
        <v>95</v>
      </c>
      <c r="M56" s="24">
        <v>305.8</v>
      </c>
    </row>
    <row r="57" spans="1:13" ht="15" customHeight="1" x14ac:dyDescent="0.25">
      <c r="A57" s="17" t="s">
        <v>88</v>
      </c>
      <c r="B57" s="24">
        <v>2722.6</v>
      </c>
      <c r="C57" s="24" t="s">
        <v>95</v>
      </c>
      <c r="D57" s="24" t="s">
        <v>95</v>
      </c>
      <c r="E57" s="24">
        <v>601.79999999999995</v>
      </c>
      <c r="F57" s="24" t="s">
        <v>95</v>
      </c>
      <c r="G57" s="24" t="s">
        <v>95</v>
      </c>
      <c r="H57" s="24" t="s">
        <v>95</v>
      </c>
      <c r="I57" s="24"/>
      <c r="J57" s="24" t="s">
        <v>95</v>
      </c>
      <c r="K57" s="24" t="s">
        <v>95</v>
      </c>
      <c r="L57" s="24" t="s">
        <v>95</v>
      </c>
      <c r="M57" s="24">
        <v>367.8</v>
      </c>
    </row>
    <row r="58" spans="1:13" ht="15" customHeight="1" x14ac:dyDescent="0.25">
      <c r="A58" s="17" t="s">
        <v>89</v>
      </c>
      <c r="B58" s="24">
        <v>2703.4</v>
      </c>
      <c r="C58" s="24" t="s">
        <v>95</v>
      </c>
      <c r="D58" s="24" t="s">
        <v>95</v>
      </c>
      <c r="E58" s="24">
        <v>606.6</v>
      </c>
      <c r="F58" s="24" t="s">
        <v>95</v>
      </c>
      <c r="G58" s="24" t="s">
        <v>95</v>
      </c>
      <c r="H58" s="24" t="s">
        <v>95</v>
      </c>
      <c r="I58" s="24"/>
      <c r="J58" s="24" t="s">
        <v>95</v>
      </c>
      <c r="K58" s="24" t="s">
        <v>95</v>
      </c>
      <c r="L58" s="24" t="s">
        <v>95</v>
      </c>
      <c r="M58" s="24">
        <v>319.60000000000002</v>
      </c>
    </row>
    <row r="59" spans="1:13" ht="15" customHeight="1" x14ac:dyDescent="0.25">
      <c r="A59" s="17" t="s">
        <v>90</v>
      </c>
      <c r="B59" s="24">
        <v>2712.5</v>
      </c>
      <c r="C59" s="24" t="s">
        <v>95</v>
      </c>
      <c r="D59" s="24" t="s">
        <v>95</v>
      </c>
      <c r="E59" s="24">
        <v>603.6</v>
      </c>
      <c r="F59" s="24" t="s">
        <v>95</v>
      </c>
      <c r="G59" s="24" t="s">
        <v>95</v>
      </c>
      <c r="H59" s="24" t="s">
        <v>95</v>
      </c>
      <c r="I59" s="24"/>
      <c r="J59" s="24" t="s">
        <v>95</v>
      </c>
      <c r="K59" s="24" t="s">
        <v>95</v>
      </c>
      <c r="L59" s="24" t="s">
        <v>95</v>
      </c>
      <c r="M59" s="24">
        <v>304.2</v>
      </c>
    </row>
    <row r="60" spans="1:13" ht="15" customHeight="1" x14ac:dyDescent="0.25">
      <c r="A60" s="17" t="s">
        <v>91</v>
      </c>
      <c r="B60" s="24">
        <v>2709.5</v>
      </c>
      <c r="C60" s="24" t="s">
        <v>95</v>
      </c>
      <c r="D60" s="24" t="s">
        <v>95</v>
      </c>
      <c r="E60" s="24">
        <v>604.5</v>
      </c>
      <c r="F60" s="24" t="s">
        <v>95</v>
      </c>
      <c r="G60" s="24" t="s">
        <v>95</v>
      </c>
      <c r="H60" s="24" t="s">
        <v>95</v>
      </c>
      <c r="I60" s="24"/>
      <c r="J60" s="24" t="s">
        <v>95</v>
      </c>
      <c r="K60" s="24" t="s">
        <v>95</v>
      </c>
      <c r="L60" s="24" t="s">
        <v>95</v>
      </c>
      <c r="M60" s="24">
        <v>344.4</v>
      </c>
    </row>
    <row r="61" spans="1:13" ht="15" customHeight="1" x14ac:dyDescent="0.25">
      <c r="A61" s="17" t="s">
        <v>92</v>
      </c>
      <c r="B61" s="24">
        <v>2707.5</v>
      </c>
      <c r="C61" s="24" t="s">
        <v>95</v>
      </c>
      <c r="D61" s="24" t="s">
        <v>95</v>
      </c>
      <c r="E61" s="24">
        <v>604.9</v>
      </c>
      <c r="F61" s="24" t="s">
        <v>95</v>
      </c>
      <c r="G61" s="24" t="s">
        <v>95</v>
      </c>
      <c r="H61" s="24" t="s">
        <v>95</v>
      </c>
      <c r="I61" s="24"/>
      <c r="J61" s="24" t="s">
        <v>95</v>
      </c>
      <c r="K61" s="24" t="s">
        <v>95</v>
      </c>
      <c r="L61" s="24" t="s">
        <v>95</v>
      </c>
      <c r="M61" s="24">
        <v>306.7</v>
      </c>
    </row>
    <row r="62" spans="1:13" ht="15" customHeight="1" x14ac:dyDescent="0.25">
      <c r="A62" s="17" t="s">
        <v>93</v>
      </c>
      <c r="B62" s="24">
        <v>1393.4</v>
      </c>
      <c r="C62" s="24" t="s">
        <v>95</v>
      </c>
      <c r="D62" s="24">
        <v>319.7</v>
      </c>
      <c r="E62" s="24">
        <v>319.7</v>
      </c>
      <c r="F62" s="24" t="s">
        <v>95</v>
      </c>
      <c r="G62" s="24" t="s">
        <v>95</v>
      </c>
      <c r="H62" s="24" t="s">
        <v>95</v>
      </c>
      <c r="I62" s="24"/>
      <c r="J62" s="24" t="s">
        <v>95</v>
      </c>
      <c r="K62" s="24" t="s">
        <v>95</v>
      </c>
      <c r="L62" s="24" t="s">
        <v>95</v>
      </c>
      <c r="M62" s="24">
        <v>175.1</v>
      </c>
    </row>
    <row r="63" spans="1:13" ht="15" customHeight="1" x14ac:dyDescent="0.25">
      <c r="A63" s="17" t="s">
        <v>94</v>
      </c>
      <c r="B63" s="24">
        <v>2727.1</v>
      </c>
      <c r="C63" s="24" t="s">
        <v>95</v>
      </c>
      <c r="D63" s="24" t="s">
        <v>95</v>
      </c>
      <c r="E63" s="24">
        <v>603.5</v>
      </c>
      <c r="F63" s="24" t="s">
        <v>95</v>
      </c>
      <c r="G63" s="24" t="s">
        <v>95</v>
      </c>
      <c r="H63" s="24" t="s">
        <v>95</v>
      </c>
      <c r="I63" s="24"/>
      <c r="J63" s="24" t="s">
        <v>95</v>
      </c>
      <c r="K63" s="24" t="s">
        <v>95</v>
      </c>
      <c r="L63" s="24" t="s">
        <v>95</v>
      </c>
      <c r="M63" s="24">
        <v>305.39999999999998</v>
      </c>
    </row>
    <row r="64" spans="1:13" ht="15" customHeight="1" x14ac:dyDescent="0.25">
      <c r="A64" s="17" t="s">
        <v>96</v>
      </c>
      <c r="B64" s="24">
        <v>956.8</v>
      </c>
      <c r="C64" s="24">
        <v>333.1</v>
      </c>
      <c r="D64" s="24" t="s">
        <v>95</v>
      </c>
      <c r="E64" s="24">
        <v>398.9</v>
      </c>
      <c r="F64" s="24" t="s">
        <v>95</v>
      </c>
      <c r="G64" s="24" t="s">
        <v>95</v>
      </c>
      <c r="H64" s="24" t="s">
        <v>95</v>
      </c>
      <c r="I64" s="24"/>
      <c r="J64" s="24" t="s">
        <v>95</v>
      </c>
      <c r="K64" s="24" t="s">
        <v>95</v>
      </c>
      <c r="L64" s="24">
        <v>170.2</v>
      </c>
      <c r="M64" s="24">
        <v>61.2</v>
      </c>
    </row>
    <row r="65" spans="1:13" ht="15" customHeight="1" x14ac:dyDescent="0.25">
      <c r="A65" s="17" t="s">
        <v>97</v>
      </c>
      <c r="B65" s="24">
        <v>4191.1000000000004</v>
      </c>
      <c r="C65" s="24">
        <v>216.9</v>
      </c>
      <c r="D65" s="24" t="s">
        <v>95</v>
      </c>
      <c r="E65" s="24">
        <v>1105.8</v>
      </c>
      <c r="F65" s="24" t="s">
        <v>95</v>
      </c>
      <c r="G65" s="24" t="s">
        <v>95</v>
      </c>
      <c r="H65" s="24" t="s">
        <v>95</v>
      </c>
      <c r="I65" s="24"/>
      <c r="J65" s="24" t="s">
        <v>95</v>
      </c>
      <c r="K65" s="24" t="s">
        <v>95</v>
      </c>
      <c r="L65" s="24" t="s">
        <v>95</v>
      </c>
      <c r="M65" s="24">
        <v>417.6</v>
      </c>
    </row>
    <row r="66" spans="1:13" ht="13.8" x14ac:dyDescent="0.25">
      <c r="A66" s="17" t="s">
        <v>98</v>
      </c>
      <c r="B66" s="24">
        <v>2717.3</v>
      </c>
      <c r="C66" s="24" t="s">
        <v>95</v>
      </c>
      <c r="D66" s="24" t="s">
        <v>95</v>
      </c>
      <c r="E66" s="24">
        <v>687.6</v>
      </c>
      <c r="F66" s="24" t="s">
        <v>95</v>
      </c>
      <c r="G66" s="24" t="s">
        <v>95</v>
      </c>
      <c r="H66" s="24" t="s">
        <v>95</v>
      </c>
      <c r="I66" s="24"/>
      <c r="J66" s="24" t="s">
        <v>95</v>
      </c>
      <c r="K66" s="24" t="s">
        <v>95</v>
      </c>
      <c r="L66" s="24" t="s">
        <v>95</v>
      </c>
      <c r="M66" s="24">
        <v>277.3</v>
      </c>
    </row>
    <row r="67" spans="1:13" ht="13.8" x14ac:dyDescent="0.25">
      <c r="A67" s="17" t="s">
        <v>99</v>
      </c>
      <c r="B67" s="24">
        <v>2717.6</v>
      </c>
      <c r="C67" s="24" t="s">
        <v>95</v>
      </c>
      <c r="D67" s="24" t="s">
        <v>95</v>
      </c>
      <c r="E67" s="24">
        <v>688.2</v>
      </c>
      <c r="F67" s="24" t="s">
        <v>95</v>
      </c>
      <c r="G67" s="24" t="s">
        <v>95</v>
      </c>
      <c r="H67" s="24" t="s">
        <v>95</v>
      </c>
      <c r="I67" s="24"/>
      <c r="J67" s="24" t="s">
        <v>95</v>
      </c>
      <c r="K67" s="24" t="s">
        <v>95</v>
      </c>
      <c r="L67" s="24" t="s">
        <v>95</v>
      </c>
      <c r="M67" s="24">
        <v>278.39999999999998</v>
      </c>
    </row>
    <row r="68" spans="1:13" ht="13.8" x14ac:dyDescent="0.25">
      <c r="A68" s="17" t="s">
        <v>100</v>
      </c>
      <c r="B68" s="24">
        <v>2733.2</v>
      </c>
      <c r="C68" s="24" t="s">
        <v>95</v>
      </c>
      <c r="D68" s="24" t="s">
        <v>95</v>
      </c>
      <c r="E68" s="24">
        <v>691.7</v>
      </c>
      <c r="F68" s="24" t="s">
        <v>95</v>
      </c>
      <c r="G68" s="24" t="s">
        <v>95</v>
      </c>
      <c r="H68" s="24" t="s">
        <v>95</v>
      </c>
      <c r="I68" s="24"/>
      <c r="J68" s="24" t="s">
        <v>95</v>
      </c>
      <c r="K68" s="24" t="s">
        <v>95</v>
      </c>
      <c r="L68" s="24" t="s">
        <v>95</v>
      </c>
      <c r="M68" s="24">
        <v>275.60000000000002</v>
      </c>
    </row>
    <row r="69" spans="1:13" ht="13.8" x14ac:dyDescent="0.25">
      <c r="A69" s="17" t="s">
        <v>101</v>
      </c>
      <c r="B69" s="24">
        <v>4399.3</v>
      </c>
      <c r="C69" s="24" t="s">
        <v>95</v>
      </c>
      <c r="D69" s="24" t="s">
        <v>95</v>
      </c>
      <c r="E69" s="24">
        <v>1109.8</v>
      </c>
      <c r="F69" s="24" t="s">
        <v>95</v>
      </c>
      <c r="G69" s="24" t="s">
        <v>95</v>
      </c>
      <c r="H69" s="24" t="s">
        <v>95</v>
      </c>
      <c r="I69" s="24"/>
      <c r="J69" s="24" t="s">
        <v>95</v>
      </c>
      <c r="K69" s="24" t="s">
        <v>95</v>
      </c>
      <c r="L69" s="24" t="s">
        <v>95</v>
      </c>
      <c r="M69" s="24">
        <v>417.8</v>
      </c>
    </row>
    <row r="70" spans="1:13" ht="13.8" x14ac:dyDescent="0.25">
      <c r="A70" s="17" t="s">
        <v>102</v>
      </c>
      <c r="B70" s="24">
        <v>2718.9</v>
      </c>
      <c r="C70" s="24" t="s">
        <v>95</v>
      </c>
      <c r="D70" s="24" t="s">
        <v>95</v>
      </c>
      <c r="E70" s="24" t="s">
        <v>95</v>
      </c>
      <c r="F70" s="24" t="s">
        <v>95</v>
      </c>
      <c r="G70" s="24" t="s">
        <v>95</v>
      </c>
      <c r="H70" s="24" t="s">
        <v>95</v>
      </c>
      <c r="I70" s="24"/>
      <c r="J70" s="24" t="s">
        <v>95</v>
      </c>
      <c r="K70" s="24" t="s">
        <v>95</v>
      </c>
      <c r="L70" s="24" t="s">
        <v>95</v>
      </c>
      <c r="M70" s="24">
        <v>277.39999999999998</v>
      </c>
    </row>
    <row r="71" spans="1:13" ht="13.8" x14ac:dyDescent="0.25">
      <c r="A71" s="17" t="s">
        <v>103</v>
      </c>
      <c r="B71" s="24">
        <v>4409.7</v>
      </c>
      <c r="C71" s="24" t="s">
        <v>95</v>
      </c>
      <c r="D71" s="19" t="s">
        <v>95</v>
      </c>
      <c r="E71" s="24">
        <v>1114.5999999999999</v>
      </c>
      <c r="F71" s="24" t="s">
        <v>95</v>
      </c>
      <c r="G71" s="24" t="s">
        <v>95</v>
      </c>
      <c r="H71" s="24" t="s">
        <v>95</v>
      </c>
      <c r="I71" s="24"/>
      <c r="J71" s="24" t="s">
        <v>95</v>
      </c>
      <c r="K71" s="24" t="s">
        <v>95</v>
      </c>
      <c r="L71" s="24" t="s">
        <v>95</v>
      </c>
      <c r="M71" s="24">
        <v>415.6</v>
      </c>
    </row>
    <row r="72" spans="1:13" ht="13.8" x14ac:dyDescent="0.25">
      <c r="A72" s="17" t="s">
        <v>104</v>
      </c>
      <c r="B72" s="24">
        <v>5425.6</v>
      </c>
      <c r="C72" s="24">
        <v>1815.1</v>
      </c>
      <c r="D72" s="19" t="s">
        <v>95</v>
      </c>
      <c r="E72" s="24">
        <v>1204.4000000000001</v>
      </c>
      <c r="F72" s="24" t="s">
        <v>95</v>
      </c>
      <c r="G72" s="24" t="s">
        <v>95</v>
      </c>
      <c r="H72" s="24" t="s">
        <v>95</v>
      </c>
      <c r="I72" s="24"/>
      <c r="J72" s="24" t="s">
        <v>95</v>
      </c>
      <c r="K72" s="24" t="s">
        <v>95</v>
      </c>
      <c r="L72" s="24" t="s">
        <v>95</v>
      </c>
      <c r="M72" s="24">
        <v>610.70000000000005</v>
      </c>
    </row>
    <row r="73" spans="1:13" ht="13.8" x14ac:dyDescent="0.25">
      <c r="A73" s="17" t="s">
        <v>105</v>
      </c>
      <c r="B73" s="24">
        <v>6079.3</v>
      </c>
      <c r="C73" s="24">
        <v>2149.1999999999998</v>
      </c>
      <c r="D73" s="19" t="s">
        <v>95</v>
      </c>
      <c r="E73" s="24">
        <v>1380.6</v>
      </c>
      <c r="F73" s="24" t="s">
        <v>95</v>
      </c>
      <c r="G73" s="24" t="s">
        <v>95</v>
      </c>
      <c r="H73" s="24" t="s">
        <v>95</v>
      </c>
      <c r="I73" s="24"/>
      <c r="J73" s="24" t="s">
        <v>95</v>
      </c>
      <c r="K73" s="24" t="s">
        <v>95</v>
      </c>
      <c r="L73" s="24" t="s">
        <v>95</v>
      </c>
      <c r="M73" s="24">
        <v>768.6</v>
      </c>
    </row>
    <row r="74" spans="1:13" ht="13.8" x14ac:dyDescent="0.25">
      <c r="A74" s="17" t="s">
        <v>106</v>
      </c>
      <c r="B74" s="24">
        <v>2818.5</v>
      </c>
      <c r="C74" s="24">
        <v>1634.7</v>
      </c>
      <c r="D74" s="24">
        <v>639</v>
      </c>
      <c r="E74" s="24">
        <v>639</v>
      </c>
      <c r="F74" s="24" t="s">
        <v>95</v>
      </c>
      <c r="G74" s="24">
        <v>27.1</v>
      </c>
      <c r="H74" s="24" t="s">
        <v>95</v>
      </c>
      <c r="I74" s="24"/>
      <c r="J74" s="24" t="s">
        <v>95</v>
      </c>
      <c r="K74" s="24" t="s">
        <v>95</v>
      </c>
      <c r="L74" s="24" t="s">
        <v>95</v>
      </c>
      <c r="M74" s="24">
        <v>329.6</v>
      </c>
    </row>
    <row r="75" spans="1:13" ht="13.8" x14ac:dyDescent="0.25">
      <c r="A75" s="17" t="s">
        <v>107</v>
      </c>
      <c r="B75" s="24">
        <v>4231.3</v>
      </c>
      <c r="C75" s="24">
        <v>2322.1999999999998</v>
      </c>
      <c r="D75" s="24">
        <v>900.2</v>
      </c>
      <c r="E75" s="24">
        <v>900.2</v>
      </c>
      <c r="F75" s="24" t="s">
        <v>95</v>
      </c>
      <c r="G75" s="24">
        <v>40.299999999999997</v>
      </c>
      <c r="H75" s="24" t="s">
        <v>95</v>
      </c>
      <c r="I75" s="24"/>
      <c r="J75" s="24" t="s">
        <v>95</v>
      </c>
      <c r="K75" s="24" t="s">
        <v>95</v>
      </c>
      <c r="L75" s="24" t="s">
        <v>95</v>
      </c>
      <c r="M75" s="24">
        <v>481.5</v>
      </c>
    </row>
    <row r="76" spans="1:13" ht="13.8" x14ac:dyDescent="0.25">
      <c r="A76" s="17" t="s">
        <v>108</v>
      </c>
      <c r="B76" s="24">
        <v>4222.3</v>
      </c>
      <c r="C76" s="24">
        <v>2319.02</v>
      </c>
      <c r="D76" s="24">
        <v>897.4</v>
      </c>
      <c r="E76" s="24">
        <v>897.6</v>
      </c>
      <c r="F76" s="24" t="s">
        <v>95</v>
      </c>
      <c r="G76" s="24">
        <v>40.9</v>
      </c>
      <c r="H76" s="24" t="s">
        <v>95</v>
      </c>
      <c r="I76" s="24"/>
      <c r="J76" s="24" t="s">
        <v>95</v>
      </c>
      <c r="K76" s="24" t="s">
        <v>95</v>
      </c>
      <c r="L76" s="24" t="s">
        <v>95</v>
      </c>
      <c r="M76" s="24">
        <v>483.12</v>
      </c>
    </row>
    <row r="77" spans="1:13" ht="13.8" x14ac:dyDescent="0.25">
      <c r="A77" s="17" t="s">
        <v>109</v>
      </c>
      <c r="B77" s="24">
        <v>4258.5</v>
      </c>
      <c r="C77" s="24">
        <v>2457.4</v>
      </c>
      <c r="D77" s="24">
        <v>966.9</v>
      </c>
      <c r="E77" s="24">
        <v>966.9</v>
      </c>
      <c r="F77" s="24" t="s">
        <v>95</v>
      </c>
      <c r="G77" s="24">
        <v>40.799999999999997</v>
      </c>
      <c r="H77" s="24" t="s">
        <v>95</v>
      </c>
      <c r="I77" s="24"/>
      <c r="J77" s="24" t="s">
        <v>95</v>
      </c>
      <c r="K77" s="24" t="s">
        <v>95</v>
      </c>
      <c r="L77" s="24" t="s">
        <v>95</v>
      </c>
      <c r="M77" s="24">
        <v>482.8</v>
      </c>
    </row>
    <row r="78" spans="1:13" ht="13.8" x14ac:dyDescent="0.25">
      <c r="A78" s="17" t="s">
        <v>110</v>
      </c>
      <c r="B78" s="24">
        <v>2702.9</v>
      </c>
      <c r="C78" s="24">
        <v>907.9</v>
      </c>
      <c r="D78" s="24" t="s">
        <v>95</v>
      </c>
      <c r="E78" s="24">
        <v>602.5</v>
      </c>
      <c r="F78" s="24" t="s">
        <v>95</v>
      </c>
      <c r="G78" s="24" t="s">
        <v>95</v>
      </c>
      <c r="H78" s="24" t="s">
        <v>95</v>
      </c>
      <c r="I78" s="24"/>
      <c r="J78" s="24" t="s">
        <v>95</v>
      </c>
      <c r="K78" s="24" t="s">
        <v>95</v>
      </c>
      <c r="L78" s="24" t="s">
        <v>95</v>
      </c>
      <c r="M78" s="24">
        <v>305.39999999999998</v>
      </c>
    </row>
    <row r="79" spans="1:13" ht="13.8" x14ac:dyDescent="0.25">
      <c r="A79" s="17" t="s">
        <v>111</v>
      </c>
      <c r="B79" s="24">
        <v>5431.6</v>
      </c>
      <c r="C79" s="24">
        <v>1817.6</v>
      </c>
      <c r="D79" s="24" t="s">
        <v>95</v>
      </c>
      <c r="E79" s="24">
        <v>1204</v>
      </c>
      <c r="F79" s="24" t="s">
        <v>95</v>
      </c>
      <c r="G79" s="24" t="s">
        <v>95</v>
      </c>
      <c r="H79" s="24" t="s">
        <v>95</v>
      </c>
      <c r="I79" s="24"/>
      <c r="J79" s="24" t="s">
        <v>95</v>
      </c>
      <c r="K79" s="24" t="s">
        <v>95</v>
      </c>
      <c r="L79" s="24" t="s">
        <v>95</v>
      </c>
      <c r="M79" s="24">
        <v>613.6</v>
      </c>
    </row>
    <row r="80" spans="1:13" ht="13.8" x14ac:dyDescent="0.25">
      <c r="A80" s="17" t="s">
        <v>112</v>
      </c>
      <c r="B80" s="24">
        <v>2716.8</v>
      </c>
      <c r="C80" s="24">
        <v>910.4</v>
      </c>
      <c r="D80" s="24" t="s">
        <v>95</v>
      </c>
      <c r="E80" s="24">
        <v>604.70000000000005</v>
      </c>
      <c r="F80" s="24" t="s">
        <v>95</v>
      </c>
      <c r="G80" s="24" t="s">
        <v>95</v>
      </c>
      <c r="H80" s="24" t="s">
        <v>95</v>
      </c>
      <c r="I80" s="24"/>
      <c r="J80" s="24" t="s">
        <v>95</v>
      </c>
      <c r="K80" s="24" t="s">
        <v>95</v>
      </c>
      <c r="L80" s="24" t="s">
        <v>95</v>
      </c>
      <c r="M80" s="24">
        <v>305.7</v>
      </c>
    </row>
    <row r="81" spans="1:13" ht="13.8" x14ac:dyDescent="0.25">
      <c r="A81" s="17" t="s">
        <v>113</v>
      </c>
      <c r="B81" s="24">
        <v>2829.3</v>
      </c>
      <c r="C81" s="24">
        <v>1652.6</v>
      </c>
      <c r="D81" s="24">
        <v>637</v>
      </c>
      <c r="E81" s="24">
        <v>637</v>
      </c>
      <c r="F81" s="24" t="s">
        <v>95</v>
      </c>
      <c r="G81" s="24">
        <v>27</v>
      </c>
      <c r="H81" s="24" t="s">
        <v>95</v>
      </c>
      <c r="I81" s="24"/>
      <c r="J81" s="24" t="s">
        <v>95</v>
      </c>
      <c r="K81" s="24" t="s">
        <v>95</v>
      </c>
      <c r="L81" s="24" t="s">
        <v>95</v>
      </c>
      <c r="M81" s="24">
        <v>351.6</v>
      </c>
    </row>
    <row r="82" spans="1:13" ht="13.8" x14ac:dyDescent="0.25">
      <c r="A82" s="17" t="s">
        <v>114</v>
      </c>
      <c r="B82" s="24">
        <v>1508.1</v>
      </c>
      <c r="C82" s="24">
        <v>913.7</v>
      </c>
      <c r="D82" s="24">
        <v>565.5</v>
      </c>
      <c r="E82" s="24">
        <v>225.8</v>
      </c>
      <c r="F82" s="24" t="s">
        <v>95</v>
      </c>
      <c r="G82" s="24" t="s">
        <v>95</v>
      </c>
      <c r="H82" s="24" t="s">
        <v>95</v>
      </c>
      <c r="I82" s="24"/>
      <c r="J82" s="24" t="s">
        <v>95</v>
      </c>
      <c r="K82" s="24" t="s">
        <v>95</v>
      </c>
      <c r="L82" s="24" t="s">
        <v>95</v>
      </c>
      <c r="M82" s="24">
        <v>122.4</v>
      </c>
    </row>
    <row r="83" spans="1:13" ht="13.8" x14ac:dyDescent="0.25">
      <c r="A83" s="17" t="s">
        <v>115</v>
      </c>
      <c r="B83" s="24">
        <v>1498.9</v>
      </c>
      <c r="C83" s="24">
        <v>1252.2</v>
      </c>
      <c r="D83" s="24">
        <v>565.5</v>
      </c>
      <c r="E83" s="24">
        <v>565.5</v>
      </c>
      <c r="F83" s="24" t="s">
        <v>95</v>
      </c>
      <c r="G83" s="24" t="s">
        <v>95</v>
      </c>
      <c r="H83" s="24" t="s">
        <v>95</v>
      </c>
      <c r="I83" s="24"/>
      <c r="J83" s="24" t="s">
        <v>95</v>
      </c>
      <c r="K83" s="24" t="s">
        <v>95</v>
      </c>
      <c r="L83" s="24" t="s">
        <v>95</v>
      </c>
      <c r="M83" s="24">
        <v>121.2</v>
      </c>
    </row>
    <row r="84" spans="1:13" ht="13.8" x14ac:dyDescent="0.25">
      <c r="A84" s="17" t="s">
        <v>116</v>
      </c>
      <c r="B84" s="24">
        <v>2002.6</v>
      </c>
      <c r="C84" s="24">
        <v>181.8</v>
      </c>
      <c r="D84" s="24" t="s">
        <v>95</v>
      </c>
      <c r="E84" s="24">
        <v>20.100000000000001</v>
      </c>
      <c r="F84" s="24" t="s">
        <v>95</v>
      </c>
      <c r="G84" s="24" t="s">
        <v>95</v>
      </c>
      <c r="H84" s="24" t="s">
        <v>95</v>
      </c>
      <c r="I84" s="24"/>
      <c r="J84" s="24" t="s">
        <v>95</v>
      </c>
      <c r="K84" s="24" t="s">
        <v>95</v>
      </c>
      <c r="L84" s="24" t="s">
        <v>95</v>
      </c>
      <c r="M84" s="24">
        <v>161.69999999999999</v>
      </c>
    </row>
    <row r="85" spans="1:13" ht="13.8" x14ac:dyDescent="0.25">
      <c r="A85" s="17" t="s">
        <v>117</v>
      </c>
      <c r="B85" s="24">
        <v>2027.2</v>
      </c>
      <c r="C85" s="24">
        <v>182.5</v>
      </c>
      <c r="D85" s="24" t="s">
        <v>95</v>
      </c>
      <c r="E85" s="24">
        <v>20.100000000000001</v>
      </c>
      <c r="F85" s="24" t="s">
        <v>95</v>
      </c>
      <c r="G85" s="24" t="s">
        <v>95</v>
      </c>
      <c r="H85" s="24" t="s">
        <v>95</v>
      </c>
      <c r="I85" s="24"/>
      <c r="J85" s="24" t="s">
        <v>95</v>
      </c>
      <c r="K85" s="24" t="s">
        <v>95</v>
      </c>
      <c r="L85" s="24" t="s">
        <v>95</v>
      </c>
      <c r="M85" s="24">
        <v>162.4</v>
      </c>
    </row>
    <row r="86" spans="1:13" ht="13.8" x14ac:dyDescent="0.25">
      <c r="A86" s="17" t="s">
        <v>118</v>
      </c>
      <c r="B86" s="24">
        <v>2046.3</v>
      </c>
      <c r="C86" s="24">
        <v>728.2</v>
      </c>
      <c r="D86" s="24" t="s">
        <v>95</v>
      </c>
      <c r="E86" s="24">
        <v>565.5</v>
      </c>
      <c r="F86" s="24" t="s">
        <v>95</v>
      </c>
      <c r="G86" s="24" t="s">
        <v>95</v>
      </c>
      <c r="H86" s="24" t="s">
        <v>95</v>
      </c>
      <c r="I86" s="24"/>
      <c r="J86" s="24" t="s">
        <v>95</v>
      </c>
      <c r="K86" s="24" t="s">
        <v>95</v>
      </c>
      <c r="L86" s="24" t="s">
        <v>95</v>
      </c>
      <c r="M86" s="24">
        <v>162.69999999999999</v>
      </c>
    </row>
    <row r="87" spans="1:13" ht="13.8" x14ac:dyDescent="0.25">
      <c r="A87" s="17" t="s">
        <v>119</v>
      </c>
      <c r="B87" s="24">
        <v>2018.2</v>
      </c>
      <c r="C87" s="24">
        <v>187.4</v>
      </c>
      <c r="D87" s="24" t="s">
        <v>95</v>
      </c>
      <c r="E87" s="24">
        <v>20.100000000000001</v>
      </c>
      <c r="F87" s="24" t="s">
        <v>95</v>
      </c>
      <c r="G87" s="24" t="s">
        <v>95</v>
      </c>
      <c r="H87" s="24" t="s">
        <v>95</v>
      </c>
      <c r="I87" s="24"/>
      <c r="J87" s="24" t="s">
        <v>95</v>
      </c>
      <c r="K87" s="24" t="s">
        <v>95</v>
      </c>
      <c r="L87" s="24" t="s">
        <v>95</v>
      </c>
      <c r="M87" s="24">
        <v>167.3</v>
      </c>
    </row>
    <row r="88" spans="1:13" ht="13.8" x14ac:dyDescent="0.25">
      <c r="A88" s="17" t="s">
        <v>120</v>
      </c>
      <c r="B88" s="24">
        <v>2031.5</v>
      </c>
      <c r="C88" s="24">
        <v>729.6</v>
      </c>
      <c r="D88" s="24" t="s">
        <v>95</v>
      </c>
      <c r="E88" s="24">
        <v>565.5</v>
      </c>
      <c r="F88" s="24" t="s">
        <v>95</v>
      </c>
      <c r="G88" s="24" t="s">
        <v>95</v>
      </c>
      <c r="H88" s="24" t="s">
        <v>95</v>
      </c>
      <c r="I88" s="24"/>
      <c r="J88" s="24" t="s">
        <v>95</v>
      </c>
      <c r="K88" s="24" t="s">
        <v>95</v>
      </c>
      <c r="L88" s="24" t="s">
        <v>95</v>
      </c>
      <c r="M88" s="24">
        <v>164.1</v>
      </c>
    </row>
    <row r="89" spans="1:13" ht="13.8" x14ac:dyDescent="0.25">
      <c r="A89" s="17" t="s">
        <v>121</v>
      </c>
      <c r="B89" s="24">
        <v>2330</v>
      </c>
      <c r="C89" s="24">
        <v>216.3</v>
      </c>
      <c r="D89" s="24">
        <v>715.7</v>
      </c>
      <c r="E89" s="24">
        <v>715.7</v>
      </c>
      <c r="F89" s="24" t="s">
        <v>95</v>
      </c>
      <c r="G89" s="24" t="s">
        <v>95</v>
      </c>
      <c r="H89" s="24" t="s">
        <v>95</v>
      </c>
      <c r="I89" s="24"/>
      <c r="J89" s="24" t="s">
        <v>95</v>
      </c>
      <c r="K89" s="24" t="s">
        <v>95</v>
      </c>
      <c r="L89" s="24" t="s">
        <v>95</v>
      </c>
      <c r="M89" s="24">
        <v>240.7</v>
      </c>
    </row>
    <row r="90" spans="1:13" ht="13.8" x14ac:dyDescent="0.25">
      <c r="A90" s="17" t="s">
        <v>122</v>
      </c>
      <c r="B90" s="24">
        <v>2956.4</v>
      </c>
      <c r="C90" s="24">
        <v>150.5</v>
      </c>
      <c r="D90" s="24">
        <v>882.5</v>
      </c>
      <c r="E90" s="24">
        <v>882.5</v>
      </c>
      <c r="F90" s="24" t="s">
        <v>95</v>
      </c>
      <c r="G90" s="24" t="s">
        <v>95</v>
      </c>
      <c r="H90" s="24" t="s">
        <v>95</v>
      </c>
      <c r="I90" s="24"/>
      <c r="J90" s="24" t="s">
        <v>95</v>
      </c>
      <c r="K90" s="24" t="s">
        <v>95</v>
      </c>
      <c r="L90" s="24" t="s">
        <v>95</v>
      </c>
      <c r="M90" s="24">
        <v>268.8</v>
      </c>
    </row>
    <row r="91" spans="1:13" ht="13.8" x14ac:dyDescent="0.25">
      <c r="A91" s="17" t="s">
        <v>123</v>
      </c>
      <c r="B91" s="24">
        <v>4187.3</v>
      </c>
      <c r="C91" s="24" t="s">
        <v>95</v>
      </c>
      <c r="D91" s="24">
        <v>943.4</v>
      </c>
      <c r="E91" s="24">
        <v>943.4</v>
      </c>
      <c r="F91" s="24" t="s">
        <v>95</v>
      </c>
      <c r="G91" s="24">
        <v>40.6</v>
      </c>
      <c r="H91" s="24" t="s">
        <v>95</v>
      </c>
      <c r="I91" s="24"/>
      <c r="J91" s="24" t="s">
        <v>95</v>
      </c>
      <c r="K91" s="24" t="s">
        <v>95</v>
      </c>
      <c r="L91" s="24" t="s">
        <v>95</v>
      </c>
      <c r="M91" s="24">
        <v>434.1</v>
      </c>
    </row>
    <row r="92" spans="1:13" ht="13.8" x14ac:dyDescent="0.25">
      <c r="A92" s="17" t="s">
        <v>124</v>
      </c>
      <c r="B92" s="24">
        <v>4148.1000000000004</v>
      </c>
      <c r="C92" s="24" t="s">
        <v>95</v>
      </c>
      <c r="D92" s="24">
        <v>940.9</v>
      </c>
      <c r="E92" s="24">
        <v>940.9</v>
      </c>
      <c r="F92" s="24" t="s">
        <v>95</v>
      </c>
      <c r="G92" s="24">
        <v>40.700000000000003</v>
      </c>
      <c r="H92" s="24" t="s">
        <v>95</v>
      </c>
      <c r="I92" s="24"/>
      <c r="J92" s="24" t="s">
        <v>95</v>
      </c>
      <c r="K92" s="24" t="s">
        <v>95</v>
      </c>
      <c r="L92" s="24" t="s">
        <v>95</v>
      </c>
      <c r="M92" s="24">
        <v>513.9</v>
      </c>
    </row>
    <row r="93" spans="1:13" ht="13.8" x14ac:dyDescent="0.25">
      <c r="A93" s="17" t="s">
        <v>125</v>
      </c>
      <c r="B93" s="24" t="s">
        <v>169</v>
      </c>
      <c r="C93" s="24" t="s">
        <v>173</v>
      </c>
      <c r="D93" s="24">
        <v>553.9</v>
      </c>
      <c r="E93" s="24">
        <v>553.9</v>
      </c>
      <c r="F93" s="24" t="s">
        <v>95</v>
      </c>
      <c r="G93" s="24" t="s">
        <v>95</v>
      </c>
      <c r="H93" s="24" t="s">
        <v>95</v>
      </c>
      <c r="I93" s="24"/>
      <c r="J93" s="24" t="s">
        <v>95</v>
      </c>
      <c r="K93" s="24" t="s">
        <v>95</v>
      </c>
      <c r="L93" s="24" t="s">
        <v>95</v>
      </c>
      <c r="M93" s="24">
        <v>206.6</v>
      </c>
    </row>
    <row r="94" spans="1:13" ht="13.8" x14ac:dyDescent="0.25">
      <c r="A94" s="17" t="s">
        <v>126</v>
      </c>
      <c r="B94" s="24" t="s">
        <v>170</v>
      </c>
      <c r="C94" s="24" t="s">
        <v>95</v>
      </c>
      <c r="D94" s="24">
        <f>E94</f>
        <v>690.1</v>
      </c>
      <c r="E94" s="24">
        <v>690.1</v>
      </c>
      <c r="F94" s="24" t="s">
        <v>95</v>
      </c>
      <c r="G94" s="24" t="s">
        <v>95</v>
      </c>
      <c r="H94" s="24" t="s">
        <v>95</v>
      </c>
      <c r="I94" s="24"/>
      <c r="J94" s="24" t="s">
        <v>95</v>
      </c>
      <c r="K94" s="24" t="s">
        <v>95</v>
      </c>
      <c r="L94" s="24" t="s">
        <v>95</v>
      </c>
      <c r="M94" s="24">
        <v>349.2</v>
      </c>
    </row>
    <row r="95" spans="1:13" ht="13.8" x14ac:dyDescent="0.25">
      <c r="A95" s="17" t="s">
        <v>127</v>
      </c>
      <c r="B95" s="24" t="s">
        <v>171</v>
      </c>
      <c r="C95" s="24" t="s">
        <v>95</v>
      </c>
      <c r="D95" s="24" t="s">
        <v>95</v>
      </c>
      <c r="E95" s="24" t="s">
        <v>95</v>
      </c>
      <c r="F95" s="24" t="s">
        <v>95</v>
      </c>
      <c r="G95" s="24" t="s">
        <v>95</v>
      </c>
      <c r="H95" s="24" t="s">
        <v>95</v>
      </c>
      <c r="I95" s="24"/>
      <c r="J95" s="24" t="s">
        <v>95</v>
      </c>
      <c r="K95" s="24" t="s">
        <v>95</v>
      </c>
      <c r="L95" s="24" t="s">
        <v>95</v>
      </c>
      <c r="M95" s="24">
        <v>271.60000000000002</v>
      </c>
    </row>
    <row r="96" spans="1:13" ht="13.8" x14ac:dyDescent="0.25">
      <c r="A96" s="17" t="s">
        <v>128</v>
      </c>
      <c r="B96" s="24">
        <v>2013</v>
      </c>
      <c r="C96" s="24" t="s">
        <v>95</v>
      </c>
      <c r="D96" s="24" t="s">
        <v>95</v>
      </c>
      <c r="E96" s="24">
        <v>451.5</v>
      </c>
      <c r="F96" s="24" t="s">
        <v>95</v>
      </c>
      <c r="G96" s="24">
        <v>19.399999999999999</v>
      </c>
      <c r="H96" s="24" t="s">
        <v>95</v>
      </c>
      <c r="I96" s="24"/>
      <c r="J96" s="24" t="s">
        <v>95</v>
      </c>
      <c r="K96" s="24" t="s">
        <v>95</v>
      </c>
      <c r="L96" s="24" t="s">
        <v>95</v>
      </c>
      <c r="M96" s="24">
        <v>239</v>
      </c>
    </row>
    <row r="97" spans="1:13" ht="13.8" x14ac:dyDescent="0.25">
      <c r="A97" s="17" t="s">
        <v>129</v>
      </c>
      <c r="B97" s="24" t="s">
        <v>172</v>
      </c>
      <c r="C97" s="24" t="s">
        <v>95</v>
      </c>
      <c r="D97" s="24" t="s">
        <v>95</v>
      </c>
      <c r="E97" s="24">
        <v>462</v>
      </c>
      <c r="F97" s="24" t="s">
        <v>95</v>
      </c>
      <c r="G97" s="24">
        <v>20.100000000000001</v>
      </c>
      <c r="H97" s="24" t="s">
        <v>95</v>
      </c>
      <c r="I97" s="24"/>
      <c r="J97" s="24" t="s">
        <v>95</v>
      </c>
      <c r="K97" s="24" t="s">
        <v>95</v>
      </c>
      <c r="L97" s="24" t="s">
        <v>95</v>
      </c>
      <c r="M97" s="24">
        <v>239.2</v>
      </c>
    </row>
    <row r="98" spans="1:13" ht="13.8" x14ac:dyDescent="0.25">
      <c r="A98" s="17" t="s">
        <v>130</v>
      </c>
      <c r="B98" s="24">
        <v>4271.6000000000004</v>
      </c>
      <c r="C98" s="24" t="s">
        <v>95</v>
      </c>
      <c r="D98" s="24">
        <f t="shared" ref="D98:D132" si="0">E98</f>
        <v>965.1</v>
      </c>
      <c r="E98" s="24">
        <v>965.1</v>
      </c>
      <c r="F98" s="24" t="s">
        <v>95</v>
      </c>
      <c r="G98" s="24">
        <v>36.799999999999997</v>
      </c>
      <c r="H98" s="24" t="s">
        <v>95</v>
      </c>
      <c r="I98" s="24"/>
      <c r="J98" s="24" t="s">
        <v>95</v>
      </c>
      <c r="K98" s="24" t="s">
        <v>95</v>
      </c>
      <c r="L98" s="24" t="s">
        <v>95</v>
      </c>
      <c r="M98" s="24">
        <v>506.4</v>
      </c>
    </row>
    <row r="99" spans="1:13" ht="13.8" x14ac:dyDescent="0.25">
      <c r="A99" s="17" t="s">
        <v>131</v>
      </c>
      <c r="B99" s="24">
        <v>2132.9</v>
      </c>
      <c r="C99" s="24">
        <v>82.1</v>
      </c>
      <c r="D99" s="24">
        <f t="shared" si="0"/>
        <v>636.79999999999995</v>
      </c>
      <c r="E99" s="24">
        <v>636.79999999999995</v>
      </c>
      <c r="F99" s="24" t="s">
        <v>95</v>
      </c>
      <c r="G99" s="24" t="s">
        <v>95</v>
      </c>
      <c r="H99" s="24" t="s">
        <v>95</v>
      </c>
      <c r="I99" s="24"/>
      <c r="J99" s="24" t="s">
        <v>95</v>
      </c>
      <c r="K99" s="24" t="s">
        <v>95</v>
      </c>
      <c r="L99" s="24" t="s">
        <v>95</v>
      </c>
      <c r="M99" s="24">
        <v>258.8</v>
      </c>
    </row>
    <row r="100" spans="1:13" ht="13.8" x14ac:dyDescent="0.25">
      <c r="A100" s="17" t="s">
        <v>132</v>
      </c>
      <c r="B100" s="24">
        <v>2589.9</v>
      </c>
      <c r="C100" s="24">
        <v>358.9</v>
      </c>
      <c r="D100" s="24" t="s">
        <v>95</v>
      </c>
      <c r="E100" s="24">
        <v>216.1</v>
      </c>
      <c r="F100" s="24" t="s">
        <v>95</v>
      </c>
      <c r="G100" s="24" t="s">
        <v>95</v>
      </c>
      <c r="H100" s="24" t="s">
        <v>95</v>
      </c>
      <c r="I100" s="24"/>
      <c r="J100" s="24" t="s">
        <v>95</v>
      </c>
      <c r="K100" s="24" t="s">
        <v>95</v>
      </c>
      <c r="L100" s="24" t="s">
        <v>95</v>
      </c>
      <c r="M100" s="24">
        <v>297.3</v>
      </c>
    </row>
    <row r="101" spans="1:13" ht="13.8" x14ac:dyDescent="0.25">
      <c r="A101" s="17" t="s">
        <v>133</v>
      </c>
      <c r="B101" s="24">
        <v>2352.1</v>
      </c>
      <c r="C101" s="24">
        <v>631.5</v>
      </c>
      <c r="D101" s="24" t="s">
        <v>95</v>
      </c>
      <c r="E101" s="24">
        <v>187.1</v>
      </c>
      <c r="F101" s="24" t="s">
        <v>95</v>
      </c>
      <c r="G101" s="24" t="s">
        <v>95</v>
      </c>
      <c r="H101" s="24" t="s">
        <v>95</v>
      </c>
      <c r="I101" s="24"/>
      <c r="J101" s="24" t="s">
        <v>95</v>
      </c>
      <c r="K101" s="24" t="s">
        <v>95</v>
      </c>
      <c r="L101" s="24" t="s">
        <v>95</v>
      </c>
      <c r="M101" s="24">
        <v>30.4</v>
      </c>
    </row>
    <row r="102" spans="1:13" ht="13.8" x14ac:dyDescent="0.25">
      <c r="A102" s="17" t="s">
        <v>134</v>
      </c>
      <c r="B102" s="24">
        <v>2590.9</v>
      </c>
      <c r="C102" s="24">
        <v>361.4</v>
      </c>
      <c r="D102" s="24" t="s">
        <v>95</v>
      </c>
      <c r="E102" s="24">
        <v>245.3</v>
      </c>
      <c r="F102" s="24" t="s">
        <v>95</v>
      </c>
      <c r="G102" s="24" t="s">
        <v>95</v>
      </c>
      <c r="H102" s="24" t="s">
        <v>95</v>
      </c>
      <c r="I102" s="24"/>
      <c r="J102" s="24" t="s">
        <v>95</v>
      </c>
      <c r="K102" s="24" t="s">
        <v>95</v>
      </c>
      <c r="L102" s="24" t="s">
        <v>95</v>
      </c>
      <c r="M102" s="24">
        <v>294.39999999999998</v>
      </c>
    </row>
    <row r="103" spans="1:13" ht="13.8" x14ac:dyDescent="0.25">
      <c r="A103" s="17" t="s">
        <v>135</v>
      </c>
      <c r="B103" s="24">
        <v>4166.2</v>
      </c>
      <c r="C103" s="24" t="s">
        <v>95</v>
      </c>
      <c r="D103" s="24">
        <f t="shared" si="0"/>
        <v>943</v>
      </c>
      <c r="E103" s="24">
        <v>943</v>
      </c>
      <c r="F103" s="24" t="s">
        <v>95</v>
      </c>
      <c r="G103" s="24">
        <v>36.9</v>
      </c>
      <c r="H103" s="24" t="s">
        <v>95</v>
      </c>
      <c r="I103" s="24"/>
      <c r="J103" s="24" t="s">
        <v>95</v>
      </c>
      <c r="K103" s="24" t="s">
        <v>95</v>
      </c>
      <c r="L103" s="24" t="s">
        <v>95</v>
      </c>
      <c r="M103" s="24">
        <v>472</v>
      </c>
    </row>
    <row r="104" spans="1:13" ht="13.8" x14ac:dyDescent="0.25">
      <c r="A104" s="17" t="s">
        <v>136</v>
      </c>
      <c r="B104" s="24">
        <v>4159.8999999999996</v>
      </c>
      <c r="C104" s="24" t="s">
        <v>95</v>
      </c>
      <c r="D104" s="24">
        <f t="shared" si="0"/>
        <v>940.3</v>
      </c>
      <c r="E104" s="24">
        <v>940.3</v>
      </c>
      <c r="F104" s="24" t="s">
        <v>95</v>
      </c>
      <c r="G104" s="24">
        <v>26.9</v>
      </c>
      <c r="H104" s="24" t="s">
        <v>95</v>
      </c>
      <c r="I104" s="24"/>
      <c r="J104" s="24" t="s">
        <v>95</v>
      </c>
      <c r="K104" s="24" t="s">
        <v>95</v>
      </c>
      <c r="L104" s="24" t="s">
        <v>95</v>
      </c>
      <c r="M104" s="24">
        <v>517.29999999999995</v>
      </c>
    </row>
    <row r="105" spans="1:13" ht="13.8" x14ac:dyDescent="0.25">
      <c r="A105" s="17" t="s">
        <v>137</v>
      </c>
      <c r="B105" s="24">
        <v>1994.8</v>
      </c>
      <c r="C105" s="24" t="s">
        <v>95</v>
      </c>
      <c r="D105" s="24" t="s">
        <v>95</v>
      </c>
      <c r="E105" s="24">
        <v>462.5</v>
      </c>
      <c r="F105" s="24" t="s">
        <v>95</v>
      </c>
      <c r="G105" s="24">
        <v>9.8000000000000007</v>
      </c>
      <c r="H105" s="24" t="s">
        <v>95</v>
      </c>
      <c r="I105" s="24"/>
      <c r="J105" s="24" t="s">
        <v>95</v>
      </c>
      <c r="K105" s="24" t="s">
        <v>95</v>
      </c>
      <c r="L105" s="24" t="s">
        <v>95</v>
      </c>
      <c r="M105" s="24">
        <v>254.5</v>
      </c>
    </row>
    <row r="106" spans="1:13" ht="13.8" x14ac:dyDescent="0.25">
      <c r="A106" s="17" t="s">
        <v>138</v>
      </c>
      <c r="B106" s="24">
        <v>1994.3</v>
      </c>
      <c r="C106" s="24">
        <v>92.3</v>
      </c>
      <c r="D106" s="24">
        <f t="shared" si="0"/>
        <v>604.4</v>
      </c>
      <c r="E106" s="24">
        <v>604.4</v>
      </c>
      <c r="F106" s="24" t="s">
        <v>95</v>
      </c>
      <c r="G106" s="24" t="s">
        <v>95</v>
      </c>
      <c r="H106" s="24" t="s">
        <v>95</v>
      </c>
      <c r="I106" s="24"/>
      <c r="J106" s="24" t="s">
        <v>95</v>
      </c>
      <c r="K106" s="24" t="s">
        <v>95</v>
      </c>
      <c r="L106" s="24" t="s">
        <v>95</v>
      </c>
      <c r="M106" s="24">
        <v>231.1</v>
      </c>
    </row>
    <row r="107" spans="1:13" ht="13.8" x14ac:dyDescent="0.25">
      <c r="A107" s="17" t="s">
        <v>139</v>
      </c>
      <c r="B107" s="24">
        <v>1970.8</v>
      </c>
      <c r="C107" s="24">
        <v>43.2</v>
      </c>
      <c r="D107" s="24">
        <f t="shared" si="0"/>
        <v>558.20000000000005</v>
      </c>
      <c r="E107" s="24">
        <v>558.20000000000005</v>
      </c>
      <c r="F107" s="24" t="s">
        <v>95</v>
      </c>
      <c r="G107" s="24" t="s">
        <v>95</v>
      </c>
      <c r="H107" s="24" t="s">
        <v>95</v>
      </c>
      <c r="I107" s="24"/>
      <c r="J107" s="24" t="s">
        <v>95</v>
      </c>
      <c r="K107" s="24" t="s">
        <v>95</v>
      </c>
      <c r="L107" s="24" t="s">
        <v>95</v>
      </c>
      <c r="M107" s="24">
        <v>161.69999999999999</v>
      </c>
    </row>
    <row r="108" spans="1:13" ht="13.8" x14ac:dyDescent="0.25">
      <c r="A108" s="17" t="s">
        <v>140</v>
      </c>
      <c r="B108" s="24">
        <v>1917.5</v>
      </c>
      <c r="C108" s="24">
        <v>71.7</v>
      </c>
      <c r="D108" s="24" t="s">
        <v>95</v>
      </c>
      <c r="E108" s="24" t="s">
        <v>95</v>
      </c>
      <c r="F108" s="24" t="s">
        <v>95</v>
      </c>
      <c r="G108" s="24" t="s">
        <v>95</v>
      </c>
      <c r="H108" s="24" t="s">
        <v>95</v>
      </c>
      <c r="I108" s="24"/>
      <c r="J108" s="24" t="s">
        <v>95</v>
      </c>
      <c r="K108" s="24" t="s">
        <v>95</v>
      </c>
      <c r="L108" s="24" t="s">
        <v>95</v>
      </c>
      <c r="M108" s="24">
        <v>147.30000000000001</v>
      </c>
    </row>
    <row r="109" spans="1:13" ht="13.8" x14ac:dyDescent="0.25">
      <c r="A109" s="17" t="s">
        <v>141</v>
      </c>
      <c r="B109" s="24">
        <v>2754.7</v>
      </c>
      <c r="C109" s="24">
        <v>48.3</v>
      </c>
      <c r="D109" s="24">
        <f t="shared" si="0"/>
        <v>639</v>
      </c>
      <c r="E109" s="24">
        <v>639</v>
      </c>
      <c r="F109" s="24" t="s">
        <v>95</v>
      </c>
      <c r="G109" s="24">
        <v>22.7</v>
      </c>
      <c r="H109" s="24" t="s">
        <v>95</v>
      </c>
      <c r="I109" s="24"/>
      <c r="J109" s="24" t="s">
        <v>95</v>
      </c>
      <c r="K109" s="24" t="s">
        <v>95</v>
      </c>
      <c r="L109" s="24" t="s">
        <v>95</v>
      </c>
      <c r="M109" s="24">
        <v>348.7</v>
      </c>
    </row>
    <row r="110" spans="1:13" ht="13.8" x14ac:dyDescent="0.25">
      <c r="A110" s="17" t="s">
        <v>142</v>
      </c>
      <c r="B110" s="24">
        <v>2797.7</v>
      </c>
      <c r="C110" s="24" t="s">
        <v>95</v>
      </c>
      <c r="D110" s="24">
        <f t="shared" si="0"/>
        <v>632.20000000000005</v>
      </c>
      <c r="E110" s="24">
        <v>632.20000000000005</v>
      </c>
      <c r="F110" s="24" t="s">
        <v>95</v>
      </c>
      <c r="G110" s="24">
        <v>26.3</v>
      </c>
      <c r="H110" s="24" t="s">
        <v>95</v>
      </c>
      <c r="I110" s="24"/>
      <c r="J110" s="24" t="s">
        <v>95</v>
      </c>
      <c r="K110" s="24" t="s">
        <v>95</v>
      </c>
      <c r="L110" s="24" t="s">
        <v>95</v>
      </c>
      <c r="M110" s="24">
        <v>353</v>
      </c>
    </row>
    <row r="111" spans="1:13" ht="13.8" x14ac:dyDescent="0.25">
      <c r="A111" s="17" t="s">
        <v>143</v>
      </c>
      <c r="B111" s="24">
        <v>5993.3</v>
      </c>
      <c r="C111" s="24">
        <v>101</v>
      </c>
      <c r="D111" s="24" t="s">
        <v>95</v>
      </c>
      <c r="E111" s="24">
        <v>1347.9</v>
      </c>
      <c r="F111" s="24" t="s">
        <v>95</v>
      </c>
      <c r="G111" s="24">
        <v>40.5</v>
      </c>
      <c r="H111" s="24" t="s">
        <v>95</v>
      </c>
      <c r="I111" s="24"/>
      <c r="J111" s="24" t="s">
        <v>95</v>
      </c>
      <c r="K111" s="24" t="s">
        <v>95</v>
      </c>
      <c r="L111" s="24" t="s">
        <v>95</v>
      </c>
      <c r="M111" s="24">
        <v>770.1</v>
      </c>
    </row>
    <row r="112" spans="1:13" ht="13.8" x14ac:dyDescent="0.25">
      <c r="A112" s="17" t="s">
        <v>144</v>
      </c>
      <c r="B112" s="24">
        <v>6180</v>
      </c>
      <c r="C112" s="24" t="s">
        <v>95</v>
      </c>
      <c r="D112" s="24" t="s">
        <v>95</v>
      </c>
      <c r="E112" s="24">
        <v>1357.6</v>
      </c>
      <c r="F112" s="24" t="s">
        <v>95</v>
      </c>
      <c r="G112" s="24">
        <v>27.1</v>
      </c>
      <c r="H112" s="24" t="s">
        <v>95</v>
      </c>
      <c r="I112" s="24"/>
      <c r="J112" s="24" t="s">
        <v>95</v>
      </c>
      <c r="K112" s="24" t="s">
        <v>95</v>
      </c>
      <c r="L112" s="24" t="s">
        <v>95</v>
      </c>
      <c r="M112" s="24">
        <v>733.5</v>
      </c>
    </row>
    <row r="113" spans="1:13" ht="13.8" x14ac:dyDescent="0.25">
      <c r="A113" s="17" t="s">
        <v>145</v>
      </c>
      <c r="B113" s="24">
        <v>2837.6</v>
      </c>
      <c r="C113" s="24" t="s">
        <v>95</v>
      </c>
      <c r="D113" s="24">
        <f t="shared" si="0"/>
        <v>622.4</v>
      </c>
      <c r="E113" s="24">
        <v>622.4</v>
      </c>
      <c r="F113" s="24" t="s">
        <v>95</v>
      </c>
      <c r="G113" s="24">
        <v>23.5</v>
      </c>
      <c r="H113" s="24" t="s">
        <v>95</v>
      </c>
      <c r="I113" s="24"/>
      <c r="J113" s="24" t="s">
        <v>95</v>
      </c>
      <c r="K113" s="24" t="s">
        <v>95</v>
      </c>
      <c r="L113" s="24" t="s">
        <v>95</v>
      </c>
      <c r="M113" s="24">
        <v>341.8</v>
      </c>
    </row>
    <row r="114" spans="1:13" ht="13.8" x14ac:dyDescent="0.25">
      <c r="A114" s="17" t="s">
        <v>146</v>
      </c>
      <c r="B114" s="24">
        <v>4142.6000000000004</v>
      </c>
      <c r="C114" s="24">
        <v>46</v>
      </c>
      <c r="D114" s="24">
        <f t="shared" si="0"/>
        <v>944.5</v>
      </c>
      <c r="E114" s="24">
        <v>944.5</v>
      </c>
      <c r="F114" s="24" t="s">
        <v>95</v>
      </c>
      <c r="G114" s="24">
        <v>36.4</v>
      </c>
      <c r="H114" s="24" t="s">
        <v>95</v>
      </c>
      <c r="I114" s="24"/>
      <c r="J114" s="24" t="s">
        <v>95</v>
      </c>
      <c r="K114" s="24" t="s">
        <v>95</v>
      </c>
      <c r="L114" s="24" t="s">
        <v>95</v>
      </c>
      <c r="M114" s="24">
        <v>475.1</v>
      </c>
    </row>
    <row r="115" spans="1:13" ht="13.8" x14ac:dyDescent="0.25">
      <c r="A115" s="17" t="s">
        <v>147</v>
      </c>
      <c r="B115" s="24">
        <v>1358.1</v>
      </c>
      <c r="C115" s="24">
        <v>82.6</v>
      </c>
      <c r="D115" s="24" t="s">
        <v>95</v>
      </c>
      <c r="E115" s="24">
        <v>418.9</v>
      </c>
      <c r="F115" s="24" t="s">
        <v>95</v>
      </c>
      <c r="G115" s="24" t="s">
        <v>95</v>
      </c>
      <c r="H115" s="24" t="s">
        <v>95</v>
      </c>
      <c r="I115" s="24"/>
      <c r="J115" s="24" t="s">
        <v>95</v>
      </c>
      <c r="K115" s="24" t="s">
        <v>95</v>
      </c>
      <c r="L115" s="24" t="s">
        <v>95</v>
      </c>
      <c r="M115" s="24">
        <v>180.1</v>
      </c>
    </row>
    <row r="116" spans="1:13" ht="13.8" x14ac:dyDescent="0.25">
      <c r="A116" s="17" t="s">
        <v>148</v>
      </c>
      <c r="B116" s="24">
        <v>4006.1</v>
      </c>
      <c r="C116" s="24" t="s">
        <v>95</v>
      </c>
      <c r="D116" s="24" t="s">
        <v>95</v>
      </c>
      <c r="E116" s="24">
        <v>917.8</v>
      </c>
      <c r="F116" s="24" t="s">
        <v>95</v>
      </c>
      <c r="G116" s="24">
        <v>15.9</v>
      </c>
      <c r="H116" s="24" t="s">
        <v>95</v>
      </c>
      <c r="I116" s="24"/>
      <c r="J116" s="24" t="s">
        <v>95</v>
      </c>
      <c r="K116" s="24" t="s">
        <v>95</v>
      </c>
      <c r="L116" s="24" t="s">
        <v>95</v>
      </c>
      <c r="M116" s="24">
        <v>466.1</v>
      </c>
    </row>
    <row r="117" spans="1:13" ht="13.8" x14ac:dyDescent="0.25">
      <c r="A117" s="17" t="s">
        <v>149</v>
      </c>
      <c r="B117" s="24">
        <v>3923.6</v>
      </c>
      <c r="C117" s="24">
        <v>60.4</v>
      </c>
      <c r="D117" s="24" t="s">
        <v>95</v>
      </c>
      <c r="E117" s="24">
        <v>917.8</v>
      </c>
      <c r="F117" s="24" t="s">
        <v>95</v>
      </c>
      <c r="G117" s="24">
        <v>15.9</v>
      </c>
      <c r="H117" s="24" t="s">
        <v>95</v>
      </c>
      <c r="I117" s="24"/>
      <c r="J117" s="24" t="s">
        <v>95</v>
      </c>
      <c r="K117" s="24" t="s">
        <v>95</v>
      </c>
      <c r="L117" s="24" t="s">
        <v>95</v>
      </c>
      <c r="M117" s="24">
        <v>482.9</v>
      </c>
    </row>
    <row r="118" spans="1:13" ht="13.8" x14ac:dyDescent="0.25">
      <c r="A118" s="17" t="s">
        <v>150</v>
      </c>
      <c r="B118" s="24">
        <v>4280.3</v>
      </c>
      <c r="C118" s="24" t="s">
        <v>95</v>
      </c>
      <c r="D118" s="24">
        <f t="shared" si="0"/>
        <v>965.1</v>
      </c>
      <c r="E118" s="24">
        <v>965.1</v>
      </c>
      <c r="F118" s="24" t="s">
        <v>95</v>
      </c>
      <c r="G118" s="24">
        <v>36.799999999999997</v>
      </c>
      <c r="H118" s="24" t="s">
        <v>95</v>
      </c>
      <c r="I118" s="24"/>
      <c r="J118" s="24" t="s">
        <v>95</v>
      </c>
      <c r="K118" s="24" t="s">
        <v>95</v>
      </c>
      <c r="L118" s="24" t="s">
        <v>95</v>
      </c>
      <c r="M118" s="24">
        <v>481.7</v>
      </c>
    </row>
    <row r="119" spans="1:13" ht="13.8" x14ac:dyDescent="0.25">
      <c r="A119" s="17" t="s">
        <v>151</v>
      </c>
      <c r="B119" s="24">
        <v>4230.7</v>
      </c>
      <c r="C119" s="24" t="s">
        <v>95</v>
      </c>
      <c r="D119" s="24">
        <f t="shared" si="0"/>
        <v>960.6</v>
      </c>
      <c r="E119" s="24">
        <v>960.6</v>
      </c>
      <c r="F119" s="24" t="s">
        <v>95</v>
      </c>
      <c r="G119" s="24">
        <v>36.799999999999997</v>
      </c>
      <c r="H119" s="24" t="s">
        <v>95</v>
      </c>
      <c r="I119" s="24"/>
      <c r="J119" s="24" t="s">
        <v>95</v>
      </c>
      <c r="K119" s="24" t="s">
        <v>95</v>
      </c>
      <c r="L119" s="24" t="s">
        <v>95</v>
      </c>
      <c r="M119" s="24">
        <v>520.29999999999995</v>
      </c>
    </row>
    <row r="120" spans="1:13" ht="13.8" x14ac:dyDescent="0.25">
      <c r="A120" s="17" t="s">
        <v>152</v>
      </c>
      <c r="B120" s="24">
        <v>2258</v>
      </c>
      <c r="C120" s="24">
        <v>324.60000000000002</v>
      </c>
      <c r="D120" s="24" t="s">
        <v>95</v>
      </c>
      <c r="E120" s="24">
        <v>715.2</v>
      </c>
      <c r="F120" s="24" t="s">
        <v>95</v>
      </c>
      <c r="G120" s="24" t="s">
        <v>95</v>
      </c>
      <c r="H120" s="24" t="s">
        <v>95</v>
      </c>
      <c r="I120" s="24"/>
      <c r="J120" s="24" t="s">
        <v>95</v>
      </c>
      <c r="K120" s="24" t="s">
        <v>95</v>
      </c>
      <c r="L120" s="24" t="s">
        <v>95</v>
      </c>
      <c r="M120" s="24">
        <v>235.6</v>
      </c>
    </row>
    <row r="121" spans="1:13" ht="13.8" x14ac:dyDescent="0.25">
      <c r="A121" s="17" t="s">
        <v>153</v>
      </c>
      <c r="B121" s="24">
        <v>2575.6</v>
      </c>
      <c r="C121" s="24" t="s">
        <v>95</v>
      </c>
      <c r="D121" s="24" t="s">
        <v>95</v>
      </c>
      <c r="E121" s="24">
        <v>712.6</v>
      </c>
      <c r="F121" s="24" t="s">
        <v>95</v>
      </c>
      <c r="G121" s="24" t="s">
        <v>95</v>
      </c>
      <c r="H121" s="24" t="s">
        <v>95</v>
      </c>
      <c r="I121" s="24"/>
      <c r="J121" s="24" t="s">
        <v>95</v>
      </c>
      <c r="K121" s="24" t="s">
        <v>95</v>
      </c>
      <c r="L121" s="24" t="s">
        <v>95</v>
      </c>
      <c r="M121" s="24">
        <v>196</v>
      </c>
    </row>
    <row r="122" spans="1:13" ht="13.8" x14ac:dyDescent="0.25">
      <c r="A122" s="17" t="s">
        <v>154</v>
      </c>
      <c r="B122" s="24">
        <v>2394.6999999999998</v>
      </c>
      <c r="C122" s="24">
        <v>167.2</v>
      </c>
      <c r="D122" s="24" t="s">
        <v>95</v>
      </c>
      <c r="E122" s="24">
        <v>708.1</v>
      </c>
      <c r="F122" s="24" t="s">
        <v>95</v>
      </c>
      <c r="G122" s="24" t="s">
        <v>95</v>
      </c>
      <c r="H122" s="24" t="s">
        <v>95</v>
      </c>
      <c r="I122" s="24"/>
      <c r="J122" s="24" t="s">
        <v>95</v>
      </c>
      <c r="K122" s="24" t="s">
        <v>95</v>
      </c>
      <c r="L122" s="24" t="s">
        <v>95</v>
      </c>
      <c r="M122" s="24">
        <v>225.8</v>
      </c>
    </row>
    <row r="123" spans="1:13" ht="13.8" x14ac:dyDescent="0.25">
      <c r="A123" s="17" t="s">
        <v>155</v>
      </c>
      <c r="B123" s="24">
        <v>1182.3</v>
      </c>
      <c r="C123" s="24">
        <v>84.2</v>
      </c>
      <c r="D123" s="24" t="s">
        <v>95</v>
      </c>
      <c r="E123" s="24">
        <v>355.1</v>
      </c>
      <c r="F123" s="24" t="s">
        <v>95</v>
      </c>
      <c r="G123" s="24" t="s">
        <v>95</v>
      </c>
      <c r="H123" s="24" t="s">
        <v>95</v>
      </c>
      <c r="I123" s="24"/>
      <c r="J123" s="24" t="s">
        <v>95</v>
      </c>
      <c r="K123" s="24" t="s">
        <v>95</v>
      </c>
      <c r="L123" s="24" t="s">
        <v>95</v>
      </c>
      <c r="M123" s="24">
        <v>98.8</v>
      </c>
    </row>
    <row r="124" spans="1:13" ht="13.8" x14ac:dyDescent="0.25">
      <c r="A124" s="17" t="s">
        <v>156</v>
      </c>
      <c r="B124" s="24">
        <v>3946.5</v>
      </c>
      <c r="C124" s="24">
        <v>221.3</v>
      </c>
      <c r="D124" s="24">
        <f t="shared" si="0"/>
        <v>1203.0999999999999</v>
      </c>
      <c r="E124" s="24">
        <v>1203.0999999999999</v>
      </c>
      <c r="F124" s="24" t="s">
        <v>95</v>
      </c>
      <c r="G124" s="24" t="s">
        <v>95</v>
      </c>
      <c r="H124" s="24" t="s">
        <v>95</v>
      </c>
      <c r="I124" s="24"/>
      <c r="J124" s="24" t="s">
        <v>95</v>
      </c>
      <c r="K124" s="24" t="s">
        <v>95</v>
      </c>
      <c r="L124" s="24" t="s">
        <v>95</v>
      </c>
      <c r="M124" s="24">
        <v>406.4</v>
      </c>
    </row>
    <row r="125" spans="1:13" ht="13.8" x14ac:dyDescent="0.25">
      <c r="A125" s="17" t="s">
        <v>157</v>
      </c>
      <c r="B125" s="24">
        <v>4166.8</v>
      </c>
      <c r="C125" s="24" t="s">
        <v>95</v>
      </c>
      <c r="D125" s="24">
        <f t="shared" si="0"/>
        <v>1202.0999999999999</v>
      </c>
      <c r="E125" s="24">
        <v>1202.0999999999999</v>
      </c>
      <c r="F125" s="24" t="s">
        <v>95</v>
      </c>
      <c r="G125" s="24" t="s">
        <v>95</v>
      </c>
      <c r="H125" s="24" t="s">
        <v>95</v>
      </c>
      <c r="I125" s="24"/>
      <c r="J125" s="24" t="s">
        <v>95</v>
      </c>
      <c r="K125" s="24" t="s">
        <v>95</v>
      </c>
      <c r="L125" s="24" t="s">
        <v>95</v>
      </c>
      <c r="M125" s="24">
        <v>433.4</v>
      </c>
    </row>
    <row r="126" spans="1:13" ht="13.8" x14ac:dyDescent="0.25">
      <c r="A126" s="17" t="s">
        <v>158</v>
      </c>
      <c r="B126" s="24">
        <v>2711.3</v>
      </c>
      <c r="C126" s="24" t="s">
        <v>95</v>
      </c>
      <c r="D126" s="24" t="s">
        <v>95</v>
      </c>
      <c r="E126" s="24">
        <v>592.20000000000005</v>
      </c>
      <c r="F126" s="24" t="s">
        <v>95</v>
      </c>
      <c r="G126" s="24" t="s">
        <v>95</v>
      </c>
      <c r="H126" s="24" t="s">
        <v>95</v>
      </c>
      <c r="I126" s="24"/>
      <c r="J126" s="24" t="s">
        <v>95</v>
      </c>
      <c r="K126" s="24" t="s">
        <v>95</v>
      </c>
      <c r="L126" s="24" t="s">
        <v>95</v>
      </c>
      <c r="M126" s="24">
        <v>304.89999999999998</v>
      </c>
    </row>
    <row r="127" spans="1:13" ht="13.8" x14ac:dyDescent="0.25">
      <c r="A127" s="17" t="s">
        <v>159</v>
      </c>
      <c r="B127" s="24">
        <v>5386.2</v>
      </c>
      <c r="C127" s="24">
        <v>47.8</v>
      </c>
      <c r="D127" s="24" t="s">
        <v>95</v>
      </c>
      <c r="E127" s="24">
        <v>1209.4000000000001</v>
      </c>
      <c r="F127" s="24" t="s">
        <v>95</v>
      </c>
      <c r="G127" s="24" t="s">
        <v>95</v>
      </c>
      <c r="H127" s="24" t="s">
        <v>95</v>
      </c>
      <c r="I127" s="24"/>
      <c r="J127" s="24" t="s">
        <v>95</v>
      </c>
      <c r="K127" s="24" t="s">
        <v>95</v>
      </c>
      <c r="L127" s="24" t="s">
        <v>95</v>
      </c>
      <c r="M127" s="24">
        <v>611.4</v>
      </c>
    </row>
    <row r="128" spans="1:13" ht="13.8" x14ac:dyDescent="0.25">
      <c r="A128" s="17" t="s">
        <v>160</v>
      </c>
      <c r="B128" s="24">
        <v>1405.9</v>
      </c>
      <c r="C128" s="24" t="s">
        <v>95</v>
      </c>
      <c r="D128" s="24">
        <f t="shared" si="0"/>
        <v>315.5</v>
      </c>
      <c r="E128" s="24">
        <v>315.5</v>
      </c>
      <c r="F128" s="24" t="s">
        <v>95</v>
      </c>
      <c r="G128" s="24">
        <v>13.3</v>
      </c>
      <c r="H128" s="24" t="s">
        <v>95</v>
      </c>
      <c r="I128" s="24"/>
      <c r="J128" s="24" t="s">
        <v>95</v>
      </c>
      <c r="K128" s="24" t="s">
        <v>95</v>
      </c>
      <c r="L128" s="24" t="s">
        <v>95</v>
      </c>
      <c r="M128" s="24">
        <v>178.3</v>
      </c>
    </row>
    <row r="129" spans="1:13" ht="13.8" x14ac:dyDescent="0.25">
      <c r="A129" s="17" t="s">
        <v>161</v>
      </c>
      <c r="B129" s="24">
        <v>4197.1000000000004</v>
      </c>
      <c r="C129" s="24" t="s">
        <v>95</v>
      </c>
      <c r="D129" s="24">
        <f t="shared" si="0"/>
        <v>953.5</v>
      </c>
      <c r="E129" s="24">
        <v>953.5</v>
      </c>
      <c r="F129" s="24" t="s">
        <v>95</v>
      </c>
      <c r="G129" s="24">
        <v>40.4</v>
      </c>
      <c r="H129" s="24" t="s">
        <v>95</v>
      </c>
      <c r="I129" s="24"/>
      <c r="J129" s="24" t="s">
        <v>95</v>
      </c>
      <c r="K129" s="24" t="s">
        <v>95</v>
      </c>
      <c r="L129" s="24" t="s">
        <v>95</v>
      </c>
      <c r="M129" s="24">
        <v>508</v>
      </c>
    </row>
    <row r="130" spans="1:13" ht="13.8" x14ac:dyDescent="0.25">
      <c r="A130" s="17" t="s">
        <v>162</v>
      </c>
      <c r="B130" s="24">
        <v>4230.5</v>
      </c>
      <c r="C130" s="24" t="s">
        <v>95</v>
      </c>
      <c r="D130" s="24">
        <f t="shared" si="0"/>
        <v>954.7</v>
      </c>
      <c r="E130" s="24">
        <v>954.7</v>
      </c>
      <c r="F130" s="24" t="s">
        <v>95</v>
      </c>
      <c r="G130" s="24">
        <v>40.4</v>
      </c>
      <c r="H130" s="24" t="s">
        <v>95</v>
      </c>
      <c r="I130" s="24"/>
      <c r="J130" s="24" t="s">
        <v>95</v>
      </c>
      <c r="K130" s="24" t="s">
        <v>95</v>
      </c>
      <c r="L130" s="24" t="s">
        <v>95</v>
      </c>
      <c r="M130" s="24">
        <v>482.9</v>
      </c>
    </row>
    <row r="131" spans="1:13" ht="13.8" x14ac:dyDescent="0.25">
      <c r="A131" s="17" t="s">
        <v>163</v>
      </c>
      <c r="B131" s="24">
        <v>4180</v>
      </c>
      <c r="C131" s="24" t="s">
        <v>95</v>
      </c>
      <c r="D131" s="24">
        <f t="shared" si="0"/>
        <v>945.4</v>
      </c>
      <c r="E131" s="24">
        <v>945.4</v>
      </c>
      <c r="F131" s="24" t="s">
        <v>95</v>
      </c>
      <c r="G131" s="24">
        <v>40.299999999999997</v>
      </c>
      <c r="H131" s="24" t="s">
        <v>95</v>
      </c>
      <c r="I131" s="24"/>
      <c r="J131" s="24" t="s">
        <v>95</v>
      </c>
      <c r="K131" s="24" t="s">
        <v>95</v>
      </c>
      <c r="L131" s="24" t="s">
        <v>95</v>
      </c>
      <c r="M131" s="24">
        <v>473.4</v>
      </c>
    </row>
    <row r="132" spans="1:13" ht="13.8" x14ac:dyDescent="0.25">
      <c r="A132" s="17" t="s">
        <v>164</v>
      </c>
      <c r="B132" s="24">
        <v>2766.2</v>
      </c>
      <c r="C132" s="24" t="s">
        <v>95</v>
      </c>
      <c r="D132" s="24">
        <f t="shared" si="0"/>
        <v>637.20000000000005</v>
      </c>
      <c r="E132" s="24">
        <v>637.20000000000005</v>
      </c>
      <c r="F132" s="24" t="s">
        <v>95</v>
      </c>
      <c r="G132" s="24">
        <v>27.3</v>
      </c>
      <c r="H132" s="24" t="s">
        <v>95</v>
      </c>
      <c r="I132" s="24"/>
      <c r="J132" s="24" t="s">
        <v>95</v>
      </c>
      <c r="K132" s="24" t="s">
        <v>95</v>
      </c>
      <c r="L132" s="24" t="s">
        <v>95</v>
      </c>
      <c r="M132" s="24">
        <v>340.6</v>
      </c>
    </row>
    <row r="133" spans="1:13" ht="13.8" x14ac:dyDescent="0.25">
      <c r="A133" s="17" t="s">
        <v>165</v>
      </c>
      <c r="B133" s="24">
        <v>2784.4</v>
      </c>
      <c r="C133" s="24" t="s">
        <v>95</v>
      </c>
      <c r="D133" s="24">
        <f>E133</f>
        <v>625.4</v>
      </c>
      <c r="E133" s="24">
        <v>625.4</v>
      </c>
      <c r="F133" s="24" t="s">
        <v>95</v>
      </c>
      <c r="G133" s="24">
        <v>26.7</v>
      </c>
      <c r="H133" s="24" t="s">
        <v>95</v>
      </c>
      <c r="I133" s="24"/>
      <c r="J133" s="24" t="s">
        <v>95</v>
      </c>
      <c r="K133" s="24" t="s">
        <v>95</v>
      </c>
      <c r="L133" s="24" t="s">
        <v>95</v>
      </c>
      <c r="M133" s="24">
        <v>254.1</v>
      </c>
    </row>
    <row r="134" spans="1:13" ht="13.8" x14ac:dyDescent="0.25">
      <c r="A134" s="17" t="s">
        <v>174</v>
      </c>
      <c r="B134" s="24">
        <v>7022.2</v>
      </c>
      <c r="C134" s="24" t="s">
        <v>95</v>
      </c>
      <c r="D134" s="24">
        <v>1792</v>
      </c>
      <c r="E134" s="24">
        <v>1792</v>
      </c>
      <c r="F134" s="24" t="s">
        <v>95</v>
      </c>
      <c r="G134" s="24">
        <v>70</v>
      </c>
      <c r="H134" s="24" t="s">
        <v>95</v>
      </c>
      <c r="I134" s="24"/>
      <c r="J134" s="24" t="s">
        <v>95</v>
      </c>
      <c r="K134" s="24">
        <v>30</v>
      </c>
      <c r="L134" s="24" t="s">
        <v>95</v>
      </c>
      <c r="M134" s="24">
        <v>650</v>
      </c>
    </row>
    <row r="135" spans="1:13" ht="13.8" x14ac:dyDescent="0.25">
      <c r="A135" s="17" t="s">
        <v>175</v>
      </c>
      <c r="B135" s="24">
        <v>2782.9</v>
      </c>
      <c r="C135" s="24" t="s">
        <v>95</v>
      </c>
      <c r="D135" s="24">
        <v>729</v>
      </c>
      <c r="E135" s="24">
        <v>729</v>
      </c>
      <c r="F135" s="24" t="s">
        <v>95</v>
      </c>
      <c r="G135" s="24">
        <v>30</v>
      </c>
      <c r="H135" s="24" t="s">
        <v>95</v>
      </c>
      <c r="I135" s="24"/>
      <c r="J135" s="24" t="s">
        <v>95</v>
      </c>
      <c r="K135" s="24">
        <v>12</v>
      </c>
      <c r="L135" s="24" t="s">
        <v>95</v>
      </c>
      <c r="M135" s="24">
        <v>260</v>
      </c>
    </row>
    <row r="136" spans="1:13" ht="13.8" x14ac:dyDescent="0.25">
      <c r="A136" s="17" t="s">
        <v>176</v>
      </c>
      <c r="B136" s="24">
        <v>2833.3</v>
      </c>
      <c r="C136" s="24" t="s">
        <v>95</v>
      </c>
      <c r="D136" s="24">
        <v>729</v>
      </c>
      <c r="E136" s="24">
        <v>729</v>
      </c>
      <c r="F136" s="24" t="s">
        <v>95</v>
      </c>
      <c r="G136" s="24">
        <v>30</v>
      </c>
      <c r="H136" s="24" t="s">
        <v>95</v>
      </c>
      <c r="I136" s="24"/>
      <c r="J136" s="24" t="s">
        <v>95</v>
      </c>
      <c r="K136" s="24">
        <v>12</v>
      </c>
      <c r="L136" s="24" t="s">
        <v>95</v>
      </c>
      <c r="M136" s="24">
        <v>260</v>
      </c>
    </row>
    <row r="137" spans="1:13" ht="13.8" x14ac:dyDescent="0.25">
      <c r="A137" s="17" t="s">
        <v>177</v>
      </c>
      <c r="B137" s="24">
        <v>4248.1000000000004</v>
      </c>
      <c r="C137" s="24" t="s">
        <v>95</v>
      </c>
      <c r="D137" s="24">
        <v>1093</v>
      </c>
      <c r="E137" s="24">
        <v>1093</v>
      </c>
      <c r="F137" s="24" t="s">
        <v>95</v>
      </c>
      <c r="G137" s="24">
        <v>45</v>
      </c>
      <c r="H137" s="24" t="s">
        <v>95</v>
      </c>
      <c r="I137" s="24"/>
      <c r="J137" s="24" t="s">
        <v>95</v>
      </c>
      <c r="K137" s="24">
        <v>18</v>
      </c>
      <c r="L137" s="24" t="s">
        <v>95</v>
      </c>
      <c r="M137" s="24">
        <v>390</v>
      </c>
    </row>
    <row r="138" spans="1:13" ht="13.8" x14ac:dyDescent="0.25">
      <c r="A138" s="17" t="s">
        <v>178</v>
      </c>
      <c r="B138" s="24">
        <v>4104.8</v>
      </c>
      <c r="C138" s="24">
        <v>144.6</v>
      </c>
      <c r="D138" s="24">
        <v>1093</v>
      </c>
      <c r="E138" s="24">
        <v>1093</v>
      </c>
      <c r="F138" s="24" t="s">
        <v>95</v>
      </c>
      <c r="G138" s="24">
        <v>45</v>
      </c>
      <c r="H138" s="24" t="s">
        <v>95</v>
      </c>
      <c r="I138" s="24"/>
      <c r="J138" s="24" t="s">
        <v>95</v>
      </c>
      <c r="K138" s="24">
        <v>18</v>
      </c>
      <c r="L138" s="24" t="s">
        <v>95</v>
      </c>
      <c r="M138" s="24">
        <v>390</v>
      </c>
    </row>
    <row r="139" spans="1:13" ht="13.8" x14ac:dyDescent="0.25">
      <c r="A139" s="17" t="s">
        <v>179</v>
      </c>
      <c r="B139" s="24">
        <v>8273.9</v>
      </c>
      <c r="C139" s="24">
        <v>46.4</v>
      </c>
      <c r="D139" s="24">
        <v>1902.5</v>
      </c>
      <c r="E139" s="24">
        <v>1902.5</v>
      </c>
      <c r="F139" s="24" t="s">
        <v>95</v>
      </c>
      <c r="G139" s="24">
        <v>82.6</v>
      </c>
      <c r="H139" s="24" t="s">
        <v>95</v>
      </c>
      <c r="I139" s="24"/>
      <c r="J139" s="24" t="s">
        <v>95</v>
      </c>
      <c r="K139" s="24">
        <v>36</v>
      </c>
      <c r="L139" s="24" t="s">
        <v>95</v>
      </c>
      <c r="M139" s="24">
        <v>780</v>
      </c>
    </row>
    <row r="140" spans="1:13" ht="13.8" x14ac:dyDescent="0.25">
      <c r="A140" s="17" t="s">
        <v>180</v>
      </c>
      <c r="B140" s="24">
        <v>4180</v>
      </c>
      <c r="C140" s="24" t="s">
        <v>95</v>
      </c>
      <c r="D140" s="24">
        <v>1093</v>
      </c>
      <c r="E140" s="24">
        <v>1093</v>
      </c>
      <c r="F140" s="24" t="s">
        <v>95</v>
      </c>
      <c r="G140" s="24">
        <v>45</v>
      </c>
      <c r="H140" s="24" t="s">
        <v>95</v>
      </c>
      <c r="I140" s="24"/>
      <c r="J140" s="24" t="s">
        <v>95</v>
      </c>
      <c r="K140" s="24">
        <v>18</v>
      </c>
      <c r="L140" s="24" t="s">
        <v>95</v>
      </c>
      <c r="M140" s="24">
        <v>390</v>
      </c>
    </row>
    <row r="141" spans="1:13" ht="13.8" x14ac:dyDescent="0.25">
      <c r="A141" s="17" t="s">
        <v>181</v>
      </c>
      <c r="B141" s="24">
        <v>2642.9</v>
      </c>
      <c r="C141" s="24" t="s">
        <v>95</v>
      </c>
      <c r="D141" s="24">
        <v>717</v>
      </c>
      <c r="E141" s="24">
        <v>717</v>
      </c>
      <c r="F141" s="24" t="s">
        <v>95</v>
      </c>
      <c r="G141" s="24">
        <v>27.3</v>
      </c>
      <c r="H141" s="24" t="s">
        <v>95</v>
      </c>
      <c r="I141" s="24"/>
      <c r="J141" s="24" t="s">
        <v>95</v>
      </c>
      <c r="K141" s="24">
        <v>6</v>
      </c>
      <c r="L141" s="24">
        <v>198</v>
      </c>
      <c r="M141" s="24">
        <v>137</v>
      </c>
    </row>
    <row r="142" spans="1:13" ht="13.8" x14ac:dyDescent="0.25">
      <c r="A142" s="17" t="s">
        <v>182</v>
      </c>
      <c r="B142" s="24">
        <v>3895.9</v>
      </c>
      <c r="C142" s="24">
        <v>36.200000000000003</v>
      </c>
      <c r="D142" s="24">
        <v>1075</v>
      </c>
      <c r="E142" s="24">
        <v>1075</v>
      </c>
      <c r="F142" s="24" t="s">
        <v>95</v>
      </c>
      <c r="G142" s="24">
        <v>41</v>
      </c>
      <c r="H142" s="24" t="s">
        <v>95</v>
      </c>
      <c r="I142" s="24"/>
      <c r="J142" s="24" t="s">
        <v>95</v>
      </c>
      <c r="K142" s="24">
        <v>9</v>
      </c>
      <c r="L142" s="24">
        <v>297</v>
      </c>
      <c r="M142" s="24">
        <v>205</v>
      </c>
    </row>
    <row r="143" spans="1:13" ht="13.8" x14ac:dyDescent="0.25">
      <c r="A143" s="17" t="s">
        <v>183</v>
      </c>
      <c r="B143" s="24">
        <v>3918.1</v>
      </c>
      <c r="C143" s="24" t="s">
        <v>95</v>
      </c>
      <c r="D143" s="24">
        <v>1075</v>
      </c>
      <c r="E143" s="24">
        <v>1075</v>
      </c>
      <c r="F143" s="24" t="s">
        <v>95</v>
      </c>
      <c r="G143" s="24">
        <v>41</v>
      </c>
      <c r="H143" s="24" t="s">
        <v>95</v>
      </c>
      <c r="I143" s="24"/>
      <c r="J143" s="24" t="s">
        <v>95</v>
      </c>
      <c r="K143" s="24">
        <v>9</v>
      </c>
      <c r="L143" s="24">
        <v>297</v>
      </c>
      <c r="M143" s="24">
        <v>205</v>
      </c>
    </row>
    <row r="144" spans="1:13" ht="13.8" x14ac:dyDescent="0.25">
      <c r="A144" s="17" t="s">
        <v>184</v>
      </c>
      <c r="B144" s="24">
        <v>3747.4</v>
      </c>
      <c r="C144" s="24">
        <v>420</v>
      </c>
      <c r="D144" s="24" t="s">
        <v>95</v>
      </c>
      <c r="E144" s="24">
        <v>1090</v>
      </c>
      <c r="F144" s="24" t="s">
        <v>95</v>
      </c>
      <c r="G144" s="24" t="s">
        <v>95</v>
      </c>
      <c r="H144" s="24" t="s">
        <v>95</v>
      </c>
      <c r="I144" s="24"/>
      <c r="J144" s="24" t="s">
        <v>95</v>
      </c>
      <c r="K144" s="24">
        <v>12</v>
      </c>
      <c r="L144" s="24" t="s">
        <v>95</v>
      </c>
      <c r="M144" s="24">
        <v>293</v>
      </c>
    </row>
    <row r="145" spans="1:13" ht="13.8" x14ac:dyDescent="0.25">
      <c r="A145" s="17" t="s">
        <v>185</v>
      </c>
      <c r="B145" s="24">
        <v>2017.9</v>
      </c>
      <c r="C145" s="24" t="s">
        <v>95</v>
      </c>
      <c r="D145" s="24" t="s">
        <v>95</v>
      </c>
      <c r="E145" s="24">
        <v>182</v>
      </c>
      <c r="F145" s="24" t="s">
        <v>95</v>
      </c>
      <c r="G145" s="24" t="s">
        <v>95</v>
      </c>
      <c r="H145" s="24" t="s">
        <v>95</v>
      </c>
      <c r="I145" s="24"/>
      <c r="J145" s="24" t="s">
        <v>95</v>
      </c>
      <c r="K145" s="24">
        <v>9</v>
      </c>
      <c r="L145" s="24" t="s">
        <v>95</v>
      </c>
      <c r="M145" s="24">
        <v>110</v>
      </c>
    </row>
    <row r="146" spans="1:13" ht="13.8" x14ac:dyDescent="0.25">
      <c r="A146" s="17" t="s">
        <v>186</v>
      </c>
      <c r="B146" s="24">
        <v>2006.2</v>
      </c>
      <c r="C146" s="24" t="s">
        <v>95</v>
      </c>
      <c r="D146" s="24" t="s">
        <v>95</v>
      </c>
      <c r="E146" s="24">
        <v>546</v>
      </c>
      <c r="F146" s="24" t="s">
        <v>95</v>
      </c>
      <c r="G146" s="24" t="s">
        <v>95</v>
      </c>
      <c r="H146" s="24" t="s">
        <v>95</v>
      </c>
      <c r="I146" s="24"/>
      <c r="J146" s="24" t="s">
        <v>95</v>
      </c>
      <c r="K146" s="24">
        <v>9</v>
      </c>
      <c r="L146" s="24" t="s">
        <v>95</v>
      </c>
      <c r="M146" s="24">
        <v>110</v>
      </c>
    </row>
    <row r="147" spans="1:13" ht="13.8" x14ac:dyDescent="0.25">
      <c r="A147" s="17" t="s">
        <v>187</v>
      </c>
      <c r="B147" s="24">
        <v>1813.8</v>
      </c>
      <c r="C147" s="24">
        <v>738</v>
      </c>
      <c r="D147" s="24" t="s">
        <v>95</v>
      </c>
      <c r="E147" s="24">
        <v>20</v>
      </c>
      <c r="F147" s="24" t="s">
        <v>95</v>
      </c>
      <c r="G147" s="24" t="s">
        <v>95</v>
      </c>
      <c r="H147" s="24" t="s">
        <v>95</v>
      </c>
      <c r="I147" s="24"/>
      <c r="J147" s="24" t="s">
        <v>95</v>
      </c>
      <c r="K147" s="24">
        <v>12</v>
      </c>
      <c r="L147" s="24" t="s">
        <v>95</v>
      </c>
      <c r="M147" s="24">
        <v>146</v>
      </c>
    </row>
    <row r="148" spans="1:13" ht="13.8" x14ac:dyDescent="0.25">
      <c r="A148" s="17" t="s">
        <v>188</v>
      </c>
      <c r="B148" s="24">
        <v>2003.6</v>
      </c>
      <c r="C148" s="24" t="s">
        <v>95</v>
      </c>
      <c r="D148" s="24" t="s">
        <v>95</v>
      </c>
      <c r="E148" s="24">
        <v>546</v>
      </c>
      <c r="F148" s="24" t="s">
        <v>95</v>
      </c>
      <c r="G148" s="24" t="s">
        <v>95</v>
      </c>
      <c r="H148" s="24" t="s">
        <v>95</v>
      </c>
      <c r="I148" s="24"/>
      <c r="J148" s="24" t="s">
        <v>95</v>
      </c>
      <c r="K148" s="24">
        <v>9</v>
      </c>
      <c r="L148" s="24" t="s">
        <v>95</v>
      </c>
      <c r="M148" s="24">
        <v>110</v>
      </c>
    </row>
    <row r="149" spans="1:13" ht="13.8" x14ac:dyDescent="0.25">
      <c r="A149" s="17" t="s">
        <v>189</v>
      </c>
      <c r="B149" s="24">
        <v>2690.9</v>
      </c>
      <c r="C149" s="24" t="s">
        <v>95</v>
      </c>
      <c r="D149" s="24" t="s">
        <v>95</v>
      </c>
      <c r="E149" s="24">
        <v>690</v>
      </c>
      <c r="F149" s="24" t="s">
        <v>95</v>
      </c>
      <c r="G149" s="24" t="s">
        <v>95</v>
      </c>
      <c r="H149" s="24" t="s">
        <v>95</v>
      </c>
      <c r="I149" s="24"/>
      <c r="J149" s="24" t="s">
        <v>95</v>
      </c>
      <c r="K149" s="24">
        <v>12</v>
      </c>
      <c r="L149" s="24" t="s">
        <v>95</v>
      </c>
      <c r="M149" s="24">
        <v>264</v>
      </c>
    </row>
    <row r="150" spans="1:13" ht="13.8" x14ac:dyDescent="0.25">
      <c r="A150" s="17" t="s">
        <v>190</v>
      </c>
      <c r="B150" s="24">
        <v>2204.5</v>
      </c>
      <c r="C150" s="24">
        <v>39.5</v>
      </c>
      <c r="D150" s="24">
        <v>537</v>
      </c>
      <c r="E150" s="24">
        <v>537</v>
      </c>
      <c r="F150" s="24" t="s">
        <v>95</v>
      </c>
      <c r="G150" s="24" t="s">
        <v>95</v>
      </c>
      <c r="H150" s="24" t="s">
        <v>95</v>
      </c>
      <c r="I150" s="24"/>
      <c r="J150" s="24" t="s">
        <v>95</v>
      </c>
      <c r="K150" s="24">
        <v>9</v>
      </c>
      <c r="L150" s="24" t="s">
        <v>95</v>
      </c>
      <c r="M150" s="24">
        <v>110</v>
      </c>
    </row>
    <row r="151" spans="1:13" ht="13.8" x14ac:dyDescent="0.25">
      <c r="A151" s="17" t="s">
        <v>192</v>
      </c>
      <c r="B151" s="24">
        <v>4145.3999999999996</v>
      </c>
      <c r="C151" s="24" t="s">
        <v>95</v>
      </c>
      <c r="D151" s="24">
        <v>1095</v>
      </c>
      <c r="E151" s="24">
        <v>1095</v>
      </c>
      <c r="F151" s="24" t="s">
        <v>95</v>
      </c>
      <c r="G151" s="24">
        <v>45</v>
      </c>
      <c r="H151" s="24" t="s">
        <v>95</v>
      </c>
      <c r="I151" s="24"/>
      <c r="J151" s="24" t="s">
        <v>95</v>
      </c>
      <c r="K151" s="24">
        <v>18</v>
      </c>
      <c r="L151" s="24" t="s">
        <v>95</v>
      </c>
      <c r="M151" s="24">
        <v>390</v>
      </c>
    </row>
    <row r="153" spans="1:13" x14ac:dyDescent="0.25">
      <c r="A153" s="4" t="s">
        <v>218</v>
      </c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1</vt:lpstr>
      <vt:lpstr>2</vt:lpstr>
      <vt:lpstr>3</vt:lpstr>
      <vt:lpstr>Лист2</vt:lpstr>
      <vt:lpstr>Лист3</vt:lpstr>
      <vt:lpstr>'1'!Заголовки_для_печати</vt:lpstr>
      <vt:lpstr>'1'!Область_печати</vt:lpstr>
      <vt:lpstr>'2'!Область_печати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2017-04-23T23:41:24Z</dcterms:modified>
</cp:coreProperties>
</file>